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My Work\OLDPC_X230\My Work\My Documents\Project - LTFS\2022\IBM_Spectrum_Archive_EE_Sizing_Tool_4a\"/>
    </mc:Choice>
  </mc:AlternateContent>
  <xr:revisionPtr revIDLastSave="0" documentId="13_ncr:1_{F8FA51DB-DA87-4417-9EF3-7EA0B2BEFE12}" xr6:coauthVersionLast="47" xr6:coauthVersionMax="47" xr10:uidLastSave="{00000000-0000-0000-0000-000000000000}"/>
  <workbookProtection workbookPassword="83AF" lockStructure="1"/>
  <bookViews>
    <workbookView xWindow="-120" yWindow="-120" windowWidth="29040" windowHeight="15840" tabRatio="737" xr2:uid="{00000000-000D-0000-FFFF-FFFF00000000}"/>
  </bookViews>
  <sheets>
    <sheet name="Step 1 - Readme First" sheetId="5" r:id="rId1"/>
    <sheet name="Step 2 - Sizing Questions" sheetId="3" r:id="rId2"/>
    <sheet name="Step 3 - Review Sizing Result" sheetId="4" r:id="rId3"/>
    <sheet name="Tape Hardware Req" sheetId="7" state="hidden" r:id="rId4"/>
    <sheet name="Software Licenses" sheetId="8" state="hidden" r:id="rId5"/>
    <sheet name="Disk Estimation" sheetId="1" r:id="rId6"/>
    <sheet name="Tape Estimation" sheetId="2" r:id="rId7"/>
  </sheets>
  <definedNames>
    <definedName name="_xlnm._FilterDatabase" localSheetId="1" hidden="1">'Step 2 - Sizing Questions'!$B$4:$G$18</definedName>
    <definedName name="a">'Tape Estimation'!$G$39</definedName>
    <definedName name="b">'Tape Estimation'!$G$40</definedName>
    <definedName name="DaysRetainedOnDisk">'Step 2 - Sizing Questions'!$E$11</definedName>
    <definedName name="DaysRetainedOnTape">'Step 2 - Sizing Questions'!$E$12</definedName>
    <definedName name="DriveFF">'Step 2 - Sizing Questions'!$E$20</definedName>
    <definedName name="DriveType">'Step 2 - Sizing Questions'!$E$18</definedName>
    <definedName name="EEMetaAndStubGB">'Disk Estimation'!$C$16</definedName>
    <definedName name="EstimatedNumDrives">'Tape Estimation'!$C$9</definedName>
    <definedName name="EstimatedNumFCCables">'Tape Estimation'!$C$19</definedName>
    <definedName name="EstimatedNumServers">'Tape Estimation'!$C$12</definedName>
    <definedName name="EstimatedNumTapes">'Tape Estimation'!$C$10</definedName>
    <definedName name="ExpectedTransferRate">'Tape Estimation'!$C$3</definedName>
    <definedName name="FileSizeMB">'Step 2 - Sizing Questions'!$E$9</definedName>
    <definedName name="FinalEstimatedNumDrives">'Step 3 - Review Sizing Result'!$D$17</definedName>
    <definedName name="FinalNumTapes">'Step 3 - Review Sizing Result'!$D$19</definedName>
    <definedName name="GPFSBlockSize">'Disk Estimation'!$C$11</definedName>
    <definedName name="GPFSBlockSizeKB">'Disk Estimation'!$C$11</definedName>
    <definedName name="GPFSStubSize">'Disk Estimation'!$C$10</definedName>
    <definedName name="GPFSStubSizeKB">'Disk Estimation'!$C$10</definedName>
    <definedName name="IBM_TS3310">'Step 2 - Sizing Questions'!$E$61</definedName>
    <definedName name="IBM_TS3500">'Step 2 - Sizing Questions'!$E$63</definedName>
    <definedName name="IBM_TS4300">'Step 2 - Sizing Questions'!$E$58:$E$59</definedName>
    <definedName name="IBM_TS4500">'Step 2 - Sizing Questions'!$E$65</definedName>
    <definedName name="IngestPerDayTB">'Step 2 - Sizing Questions'!$E$6</definedName>
    <definedName name="IsDPFRequired">'Step 2 - Sizing Questions'!$E$31</definedName>
    <definedName name="IsGPFSAlreadyConfigured">'Step 2 - Sizing Questions'!$E$32</definedName>
    <definedName name="IsHARequired">'Step 2 - Sizing Questions'!$E$30</definedName>
    <definedName name="JAG">'Step 2 - Sizing Questions'!$E$54:$E$55</definedName>
    <definedName name="LibraryModel">'Step 2 - Sizing Questions'!$E$19</definedName>
    <definedName name="LibraryPict">INDIRECT('Step 2 - Sizing Questions'!$E$24)</definedName>
    <definedName name="LibraryType">'Step 2 - Sizing Questions'!$E$25</definedName>
    <definedName name="LTO">'Step 2 - Sizing Questions'!$E$52:$E$55</definedName>
    <definedName name="MediaType">'Step 2 - Sizing Questions'!$E$23</definedName>
    <definedName name="MediaTypeArray">'Tape Estimation'!$B$25:$H$34</definedName>
    <definedName name="NumFilesOnDisk">'Disk Estimation'!$C$8</definedName>
    <definedName name="NumFilesOnTape">'Disk Estimation'!$C$9</definedName>
    <definedName name="NumReplica">'Step 2 - Sizing Questions'!$E$15</definedName>
    <definedName name="OperationHours">'Step 2 - Sizing Questions'!$E$8</definedName>
    <definedName name="RecallPerDayTB">'Step 2 - Sizing Questions'!$E$7</definedName>
    <definedName name="TapeCapPB">'Step 2 - Sizing Questions'!$E$14</definedName>
    <definedName name="TotalTapeCapPB">'Step 2 - Sizing Questions'!$E$16</definedName>
    <definedName name="TS3310Pict">'Step 2 - Sizing Questions'!$E$70</definedName>
    <definedName name="TS3500Pict">'Step 2 - Sizing Questions'!$E$68</definedName>
    <definedName name="TS4300Pict">'Step 2 - Sizing Questions'!$E$71</definedName>
    <definedName name="TS4500Pict">'Step 2 - Sizing Questions'!$E$69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0" i="2" l="1"/>
  <c r="G30" i="2" s="1"/>
  <c r="C41" i="2"/>
  <c r="D28" i="4" l="1"/>
  <c r="D44" i="2" l="1"/>
  <c r="D43" i="2"/>
  <c r="G39" i="2" l="1"/>
  <c r="C42" i="2"/>
  <c r="G40" i="2" s="1"/>
  <c r="E24" i="3"/>
  <c r="C3" i="2"/>
  <c r="M16" i="3" s="1"/>
  <c r="E52" i="2"/>
  <c r="C14" i="2"/>
  <c r="E23" i="3"/>
  <c r="D18" i="4" s="1"/>
  <c r="E25" i="3"/>
  <c r="C4" i="2"/>
  <c r="C6" i="1"/>
  <c r="C18" i="1"/>
  <c r="C8" i="1"/>
  <c r="C14" i="1" s="1"/>
  <c r="D7" i="4"/>
  <c r="C16" i="8" s="1"/>
  <c r="D9" i="4"/>
  <c r="E16" i="3"/>
  <c r="D15" i="4"/>
  <c r="E53" i="2"/>
  <c r="D16" i="4"/>
  <c r="K38" i="7" s="1"/>
  <c r="D49" i="2"/>
  <c r="C7" i="1"/>
  <c r="E54" i="2"/>
  <c r="E51" i="2"/>
  <c r="E50" i="2"/>
  <c r="E49" i="2"/>
  <c r="C32" i="8"/>
  <c r="C36" i="8" s="1"/>
  <c r="C40" i="8"/>
  <c r="C23" i="8"/>
  <c r="C8" i="8"/>
  <c r="E12" i="3"/>
  <c r="H34" i="2" l="1"/>
  <c r="G34" i="2" s="1"/>
  <c r="C10" i="2"/>
  <c r="C6" i="2"/>
  <c r="K18" i="7"/>
  <c r="C40" i="7"/>
  <c r="K12" i="7"/>
  <c r="K20" i="7"/>
  <c r="C35" i="7"/>
  <c r="K14" i="7"/>
  <c r="K22" i="7"/>
  <c r="C30" i="7"/>
  <c r="K16" i="7"/>
  <c r="H26" i="2"/>
  <c r="G26" i="2" s="1"/>
  <c r="H31" i="2"/>
  <c r="G31" i="2" s="1"/>
  <c r="H27" i="2"/>
  <c r="G27" i="2" s="1"/>
  <c r="H32" i="2"/>
  <c r="G32" i="2" s="1"/>
  <c r="H28" i="2"/>
  <c r="G28" i="2" s="1"/>
  <c r="H33" i="2"/>
  <c r="H29" i="2"/>
  <c r="G29" i="2" s="1"/>
  <c r="H25" i="2"/>
  <c r="G25" i="2" s="1"/>
  <c r="C5" i="2"/>
  <c r="C9" i="2" s="1"/>
  <c r="D14" i="4"/>
  <c r="K29" i="7"/>
  <c r="K33" i="7"/>
  <c r="K36" i="7"/>
  <c r="K39" i="7"/>
  <c r="C39" i="7"/>
  <c r="C29" i="7"/>
  <c r="C15" i="7"/>
  <c r="C19" i="7"/>
  <c r="K30" i="7"/>
  <c r="C37" i="7"/>
  <c r="K40" i="7"/>
  <c r="C33" i="7"/>
  <c r="C11" i="7"/>
  <c r="C13" i="7"/>
  <c r="C17" i="7"/>
  <c r="C21" i="7"/>
  <c r="C23" i="7"/>
  <c r="C34" i="7"/>
  <c r="C38" i="7"/>
  <c r="C32" i="7"/>
  <c r="C28" i="7"/>
  <c r="K11" i="7"/>
  <c r="K13" i="7"/>
  <c r="K15" i="7"/>
  <c r="K17" i="7"/>
  <c r="K19" i="7"/>
  <c r="K21" i="7"/>
  <c r="K23" i="7"/>
  <c r="K31" i="7"/>
  <c r="K34" i="7"/>
  <c r="K37" i="7"/>
  <c r="K44" i="7"/>
  <c r="C9" i="1"/>
  <c r="C15" i="1" s="1"/>
  <c r="C16" i="1" s="1"/>
  <c r="C44" i="7"/>
  <c r="C36" i="7"/>
  <c r="C31" i="7"/>
  <c r="C12" i="7"/>
  <c r="C14" i="7"/>
  <c r="C16" i="7"/>
  <c r="C18" i="7"/>
  <c r="C20" i="7"/>
  <c r="C22" i="7"/>
  <c r="K28" i="7"/>
  <c r="K32" i="7"/>
  <c r="K35" i="7"/>
  <c r="M18" i="3" l="1"/>
  <c r="G33" i="2"/>
  <c r="D17" i="4"/>
  <c r="M17" i="3" s="1"/>
  <c r="C20" i="1"/>
  <c r="D12" i="4"/>
  <c r="C12" i="2" l="1"/>
  <c r="C16" i="2" s="1"/>
  <c r="D26" i="4" s="1"/>
  <c r="C19" i="2"/>
  <c r="D20" i="4"/>
  <c r="D19" i="4" s="1"/>
  <c r="C20" i="2" l="1"/>
  <c r="B31" i="4" s="1"/>
  <c r="M19" i="3"/>
  <c r="D11" i="4"/>
  <c r="C13" i="2"/>
  <c r="D5" i="4" s="1"/>
  <c r="D6" i="4"/>
  <c r="D8" i="4" s="1"/>
  <c r="C22" i="8" s="1"/>
  <c r="E24" i="4"/>
  <c r="E25" i="4" s="1"/>
  <c r="C15" i="8" l="1"/>
  <c r="B47" i="7"/>
  <c r="C47" i="7"/>
  <c r="C7" i="8"/>
  <c r="E27" i="4"/>
  <c r="E28" i="4"/>
  <c r="C9" i="8"/>
  <c r="E26"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Takeshi Ishimoto</author>
  </authors>
  <commentList>
    <comment ref="E6" authorId="0" shapeId="0" xr:uid="{00000000-0006-0000-0100-000001000000}">
      <text>
        <r>
          <rPr>
            <sz val="9"/>
            <color indexed="81"/>
            <rFont val="Arial"/>
            <family val="2"/>
          </rPr>
          <t>Expected Ingest (tape Writes) into the Solution TB per day This can be associated to how much data will be pushed into the Tape environment per day</t>
        </r>
      </text>
    </comment>
    <comment ref="E7" authorId="0" shapeId="0" xr:uid="{00000000-0006-0000-0100-000002000000}">
      <text>
        <r>
          <rPr>
            <sz val="9"/>
            <color indexed="81"/>
            <rFont val="Arial"/>
            <family val="2"/>
          </rPr>
          <t>Expected Recall (tape Reads) from the Solution TB per day. This can be associated with how much data will be read from the archive per day.</t>
        </r>
      </text>
    </comment>
    <comment ref="E8" authorId="0" shapeId="0" xr:uid="{00000000-0006-0000-0100-000003000000}">
      <text>
        <r>
          <rPr>
            <sz val="9"/>
            <color indexed="81"/>
            <rFont val="Arial"/>
            <family val="2"/>
          </rPr>
          <t>Average operational time per day for Writes/Reads (hours). This should be left at 20 hours, unless there is a known time period of extremely high usage. This number can be reduced to get the required peak I/O support in the configuration tab.</t>
        </r>
      </text>
    </comment>
    <comment ref="E9" authorId="0" shapeId="0" xr:uid="{00000000-0006-0000-0100-000004000000}">
      <text>
        <r>
          <rPr>
            <sz val="9"/>
            <color indexed="81"/>
            <rFont val="Arial"/>
            <family val="2"/>
          </rPr>
          <t>Specify the most popular length of files, in MB (Should be set to 5MB or larger).
This field is mandatory required for the performance estimation</t>
        </r>
      </text>
    </comment>
    <comment ref="E11" authorId="0" shapeId="0" xr:uid="{00000000-0006-0000-0100-000005000000}">
      <text>
        <r>
          <rPr>
            <sz val="9"/>
            <color indexed="81"/>
            <rFont val="Arial"/>
            <family val="2"/>
          </rPr>
          <t>How many days will data reside on disk in the system.  Default for this field is 1 if the data is being migrated to tape on ingest</t>
        </r>
      </text>
    </comment>
    <comment ref="E15" authorId="0" shapeId="0" xr:uid="{00000000-0006-0000-0100-000006000000}">
      <text>
        <r>
          <rPr>
            <sz val="9"/>
            <color indexed="81"/>
            <rFont val="Tahoma"/>
            <family val="2"/>
          </rPr>
          <t>You can specify up to 3 tape pools at the migration of data from disk to tape, for additional redundancy and/or for exporting tapes to the different location.</t>
        </r>
      </text>
    </comment>
    <comment ref="E18" authorId="0" shapeId="0" xr:uid="{00000000-0006-0000-0100-000007000000}">
      <text>
        <r>
          <rPr>
            <sz val="9"/>
            <color indexed="81"/>
            <rFont val="Tahoma"/>
            <family val="2"/>
          </rPr>
          <t xml:space="preserve">Select one of tape media type
Spectrum Archive EE supports;
 - L9 (18TB, without compression)
 - L8 (12TB)
 - M8 (9TB)
 - L7 (6TB)
 - L6 (2.5TB)
 - L5 (1.5TB)
 - 3592 JE with TS1160 (20TB)
 - 3592 JD with TS1155 (15TB)
 - 3592 JD with TS1150 (10TB)
 - 3592 JC with TS1140 (4TB)
</t>
        </r>
      </text>
    </comment>
    <comment ref="E19" authorId="0" shapeId="0" xr:uid="{00000000-0006-0000-0100-000008000000}">
      <text>
        <r>
          <rPr>
            <sz val="9"/>
            <color indexed="81"/>
            <rFont val="Tahoma"/>
            <family val="2"/>
          </rPr>
          <t>Select the library models from the dropdown list
It will be either:
TS4500 Tape Library
TS4300 Tape Library
TS3500 Tape Library
TS3310 Tape Library</t>
        </r>
      </text>
    </comment>
    <comment ref="E20" authorId="0" shapeId="0" xr:uid="{00000000-0006-0000-0100-000009000000}">
      <text>
        <r>
          <rPr>
            <sz val="9"/>
            <color indexed="81"/>
            <rFont val="Tahoma"/>
            <family val="2"/>
          </rPr>
          <t>TS4300 can be configured either with the full-height or half-height tape drives, or intermix of those.  
All other tape libraries use the full-height tape drive only.
In this sizing tool, it is assumed that the drive form factor is homogenous within TS4300.</t>
        </r>
      </text>
    </comment>
    <comment ref="E30" authorId="0" shapeId="0" xr:uid="{00000000-0006-0000-0100-00000A000000}">
      <text>
        <r>
          <rPr>
            <sz val="9"/>
            <color indexed="81"/>
            <rFont val="Arial"/>
            <family val="2"/>
          </rPr>
          <t>High Availability should be specified when failover is needed for access to data.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Takeshi Ishimoto</author>
  </authors>
  <commentList>
    <comment ref="C10" authorId="0" shapeId="0" xr:uid="{00000000-0006-0000-0500-000001000000}">
      <text>
        <r>
          <rPr>
            <sz val="9"/>
            <color indexed="81"/>
            <rFont val="Arial"/>
            <family val="2"/>
          </rPr>
          <t>As of Spectrum Scale V4.2, supported inode sizes are 512, 1024, and 4096 bytes (default)</t>
        </r>
      </text>
    </comment>
  </commentList>
</comments>
</file>

<file path=xl/sharedStrings.xml><?xml version="1.0" encoding="utf-8"?>
<sst xmlns="http://schemas.openxmlformats.org/spreadsheetml/2006/main" count="416" uniqueCount="293">
  <si>
    <t>YES</t>
  </si>
  <si>
    <t>NO</t>
  </si>
  <si>
    <t>HA requirement</t>
  </si>
  <si>
    <t>Instructions:  This sheet will help to guide in installations where the number of files may require larger Disk or Flash storage for metadata.  In most cases even with billions of files the standard storage in the server is enough</t>
  </si>
  <si>
    <t>Cartridge type</t>
  </si>
  <si>
    <t>Product</t>
  </si>
  <si>
    <t xml:space="preserve">         Description</t>
  </si>
  <si>
    <t>Qty</t>
  </si>
  <si>
    <t>3584-L55</t>
  </si>
  <si>
    <t>TS4500 HD2 Base Frame</t>
  </si>
  <si>
    <t>Multi-frame Network</t>
  </si>
  <si>
    <t>1st Quad Drive Mounting Kit</t>
  </si>
  <si>
    <t>Intermediate Capacity on Demand</t>
  </si>
  <si>
    <t>Base Capacity on Demand</t>
  </si>
  <si>
    <t>Path Failover</t>
  </si>
  <si>
    <t>25M LC-LC Fibre Channel Cable</t>
  </si>
  <si>
    <t>Ultrium Cleaning Cartridge</t>
  </si>
  <si>
    <t>Attached to pSeries or RS/6000</t>
  </si>
  <si>
    <t>3588 F6A/F6C Plant Install</t>
  </si>
  <si>
    <t>IMC Broadband Call Home</t>
  </si>
  <si>
    <t>Dual 4.3M Pwr Cord Non-Watertight</t>
  </si>
  <si>
    <t>AGG3</t>
  </si>
  <si>
    <t>Shipping and Handling L5x</t>
  </si>
  <si>
    <t xml:space="preserve"> </t>
  </si>
  <si>
    <t>3584-L55 Price</t>
  </si>
  <si>
    <t>Monthly Maintenance</t>
  </si>
  <si>
    <t>3589-550</t>
  </si>
  <si>
    <t>2.5 TB Ultrium Tape Cartridge Labeled</t>
  </si>
  <si>
    <t>2.5 TB Labeled 20-pack</t>
  </si>
  <si>
    <t>Jewel Case</t>
  </si>
  <si>
    <t>Label background color Red</t>
  </si>
  <si>
    <t>Color/vibrant background</t>
  </si>
  <si>
    <t>First character of Volser is D</t>
  </si>
  <si>
    <t>Second character of Volser is U</t>
  </si>
  <si>
    <t>Third character of Volser is M</t>
  </si>
  <si>
    <t>3589-550 Price</t>
  </si>
  <si>
    <t>*******************************  Media  *******************************</t>
  </si>
  <si>
    <t>5639-LP1</t>
  </si>
  <si>
    <t>LTFS EE - Per Secondary Node</t>
  </si>
  <si>
    <t>LTFS EE - Per Install</t>
  </si>
  <si>
    <t>Physical Delivery Charge</t>
  </si>
  <si>
    <t>IBM LTFS Enterprise Edition Media</t>
  </si>
  <si>
    <t>5639-LP1 Price</t>
  </si>
  <si>
    <t>5639-LP2</t>
  </si>
  <si>
    <t>LTFS EE - Per Secondary Node SW Maint with 1 year Reg</t>
  </si>
  <si>
    <t>LTFS EE - Per Install SW Maint with 1 year Reg</t>
  </si>
  <si>
    <t>SWMA Auto Renewal Registration</t>
  </si>
  <si>
    <t>5639-LP2 Price</t>
  </si>
  <si>
    <t>3584-L25</t>
  </si>
  <si>
    <t>3592 E08/EH8 Plant Install</t>
  </si>
  <si>
    <t>Total</t>
  </si>
  <si>
    <t>Server Configurations</t>
  </si>
  <si>
    <t>Optinal 3 Year Registration</t>
  </si>
  <si>
    <t>1 Year Registration</t>
  </si>
  <si>
    <t>5639-LP5</t>
  </si>
  <si>
    <t>******************************* Spectrum Archive EE SOFTWARE  *******************************</t>
  </si>
  <si>
    <t>IBM Spectrum Archive Enterprise Edition V1.2</t>
  </si>
  <si>
    <t>IBM Spectrum Archive Enterprise Edition V1.1 Maint (Reg/Ren): 1 Yr</t>
  </si>
  <si>
    <t>******************************* Spectrum Scale Server SOFTWARE  *******************************</t>
  </si>
  <si>
    <t>5641-GPF</t>
  </si>
  <si>
    <t>IBM Spectrum Scale</t>
  </si>
  <si>
    <t>Standard Server per Socket</t>
  </si>
  <si>
    <t>1 Year Subscription</t>
  </si>
  <si>
    <t>5641-GS1</t>
  </si>
  <si>
    <t>1 Year Subscription and support for 5641-GPF</t>
  </si>
  <si>
    <t>Optional 3 Year Subscription</t>
  </si>
  <si>
    <t xml:space="preserve">Go here to see the supported versions of Linux, tape library/drives and Spectrum Scale version: </t>
  </si>
  <si>
    <t>3584-D25</t>
  </si>
  <si>
    <t>3584-D55</t>
  </si>
  <si>
    <t>*******************************  TS4500 TS1150 Hardware  *******************************</t>
  </si>
  <si>
    <t>*******************************  TS4500 LTO6  Hardware  *******************************</t>
  </si>
  <si>
    <t>3584-S55</t>
  </si>
  <si>
    <t>TS4500 HD1</t>
  </si>
  <si>
    <t>3584-S25</t>
  </si>
  <si>
    <t>Note that this tool is for guiance and quick configuration only.  It does not offer every possibility for features on the tape libraries or tape drives.  The tool is currently configured for the latest tape drive solution in LTO and TS1100 (LTO6 and TS1150)</t>
  </si>
  <si>
    <t>Extended Configuration Information</t>
  </si>
  <si>
    <t>Number of connections</t>
  </si>
  <si>
    <t>FC Switch recommended</t>
  </si>
  <si>
    <t>Caution: Customers with Extremely small files, in the Kilobytes average, are better served with a traditional tape or disk system.   This is not a hard rule and can be overcome by compressing data into a Zip or tar file prior to tape migration</t>
  </si>
  <si>
    <t>Note: the server configuration is for guidance only in helping determining the recommendation for a server. A minimum of 128 GB of memory is always recommended in all server configurations (never less than 64GB). The tool is design for maximized configurations. Smaller configurations may require a configuration of the server with less performance in the Fibre Channel HBAs (fewer HBAs or ports) or in the Ethernet network adapter configurations.</t>
  </si>
  <si>
    <t>5MB-to-1GB</t>
  </si>
  <si>
    <t>1GB-to-10GB</t>
  </si>
  <si>
    <t>1KB-to-5MB</t>
  </si>
  <si>
    <t>10GB or up</t>
  </si>
  <si>
    <t>Number of Base License</t>
  </si>
  <si>
    <t>Number of Additional Node License</t>
  </si>
  <si>
    <t>Old Model</t>
  </si>
  <si>
    <t>Advanced Questions (Leave those fields as default)</t>
  </si>
  <si>
    <t>C) Archive Capacity Requirements</t>
  </si>
  <si>
    <t>D) Technology Selection</t>
  </si>
  <si>
    <t>B) Archive Retention Requirements</t>
  </si>
  <si>
    <t>(Hours)</t>
  </si>
  <si>
    <t>(MB)</t>
  </si>
  <si>
    <t>(Days)</t>
  </si>
  <si>
    <t>(PB)</t>
  </si>
  <si>
    <t>Copies</t>
  </si>
  <si>
    <t>Q6: Total size of files to be archived on tape</t>
  </si>
  <si>
    <t>Q4: Average file size</t>
  </si>
  <si>
    <t>(TB/day)</t>
  </si>
  <si>
    <t>Q5: How long will data need to reside on disk after ingestion for instant access?</t>
  </si>
  <si>
    <t>Q7: Number of file replicas on tape (1 to 3.  1=No redundant copy)</t>
  </si>
  <si>
    <t xml:space="preserve">    Maximum retention priod on tape (= Q6/Q1)</t>
  </si>
  <si>
    <t>FileSize (MB)</t>
  </si>
  <si>
    <t>For E18</t>
  </si>
  <si>
    <t>For E23, E24, E25</t>
  </si>
  <si>
    <t>Q3: Operation hours for ingestion and retrieval per day (1 to 24)</t>
  </si>
  <si>
    <t>Total number of tape cartridges</t>
  </si>
  <si>
    <t>DriveType</t>
  </si>
  <si>
    <t>MediaType</t>
  </si>
  <si>
    <t xml:space="preserve">    Media Type</t>
  </si>
  <si>
    <t>LTO</t>
  </si>
  <si>
    <t>JAG</t>
  </si>
  <si>
    <t>LibraryType</t>
  </si>
  <si>
    <t>Step 2 - Sizing Questions</t>
  </si>
  <si>
    <t>A) Data Amount and Access Pattern</t>
  </si>
  <si>
    <t>Input Field Selections: (Editor Note: Adjust the Excel parameter at "Data-&gt;Data Validation-&gt;Settings-&gt;Source"  when new tape technology becomes available)</t>
  </si>
  <si>
    <t xml:space="preserve">    Total Tape Capacity (= Q6*Q7)</t>
  </si>
  <si>
    <t>Step 3 - Review Recommendations</t>
  </si>
  <si>
    <t>File Size Region</t>
  </si>
  <si>
    <t>Extended configuration calcs</t>
  </si>
  <si>
    <t>Calculation</t>
  </si>
  <si>
    <t>Native Transfer Rate (MB/s)</t>
  </si>
  <si>
    <t>Data Partition Size (TB)</t>
  </si>
  <si>
    <t>Required # of drives, based on expected I/O rate</t>
  </si>
  <si>
    <t>Performance Factor Table</t>
  </si>
  <si>
    <t>I/O Efficiency (New Model)</t>
  </si>
  <si>
    <t>Required # of tapes, based on the tape capasity and replication factor (10% contingency)</t>
  </si>
  <si>
    <t># of 8Gbps Dual Port FC HBAs for tape</t>
  </si>
  <si>
    <t>Disk Connection Adapters (16Gbps FC for SAN or 10GbE/IB for ESS)</t>
  </si>
  <si>
    <t>Number of data tape cartridges</t>
  </si>
  <si>
    <t>Number of cleaning cartridge</t>
  </si>
  <si>
    <t>Average I/O Rate</t>
  </si>
  <si>
    <t>(Drives)</t>
  </si>
  <si>
    <t>(MB/s)</t>
  </si>
  <si>
    <t>(Tapes)</t>
  </si>
  <si>
    <t>Quick Assessment</t>
  </si>
  <si>
    <t>Disk Storage</t>
  </si>
  <si>
    <t>Tape Storage</t>
  </si>
  <si>
    <t>JC</t>
  </si>
  <si>
    <t>Total # of Tape Drives for I/O</t>
  </si>
  <si>
    <t>Total # of Data Tapes</t>
  </si>
  <si>
    <t>Minimum # of GPFS nodes with tape (per Q11, Q13)</t>
  </si>
  <si>
    <t>Minimum # of GPFS nodes without tape (per Q11, Q13)</t>
  </si>
  <si>
    <t>Q12: Will this system require Data Path and/or Control Path failover?</t>
  </si>
  <si>
    <t>Q1: Amount of daily data ingested or newly created on disk</t>
  </si>
  <si>
    <t>Q2: Amount of daily data retrieved from disk</t>
  </si>
  <si>
    <t>4 drives per node at most</t>
  </si>
  <si>
    <t>Set to 2 if HA is required</t>
  </si>
  <si>
    <t>(GB)</t>
  </si>
  <si>
    <t>(TB)</t>
  </si>
  <si>
    <t>Required GPFS capacity for user data</t>
  </si>
  <si>
    <t>Disk space required for stub files</t>
  </si>
  <si>
    <t>GPFS stub size</t>
  </si>
  <si>
    <t>(KiB)</t>
  </si>
  <si>
    <t>External shared storage recommended</t>
  </si>
  <si>
    <t>Requirement: Average data tansfer rate to/from tape</t>
  </si>
  <si>
    <t>Requirement: Initial tape capacity</t>
  </si>
  <si>
    <t>Total number of tape drives for data I/O</t>
  </si>
  <si>
    <t>Estimated Disk Space</t>
  </si>
  <si>
    <t>Required GPFS capacity for user data and metadata</t>
  </si>
  <si>
    <t>Subtotal</t>
  </si>
  <si>
    <t>Total tape capacity from Q6</t>
  </si>
  <si>
    <t>Average File Size from Q4</t>
  </si>
  <si>
    <t>Disk space required for user data (per Q1,Q2, and Q5)</t>
  </si>
  <si>
    <t>Sizing Assumptions</t>
  </si>
  <si>
    <t>Hardware Informations</t>
  </si>
  <si>
    <t>Requires 2 drives in the system at minimum, for the tape management operations other than migration and recall</t>
  </si>
  <si>
    <t>Average Tape R/W Rate</t>
  </si>
  <si>
    <t>Total number of files on Tape</t>
  </si>
  <si>
    <t>(Unit)</t>
  </si>
  <si>
    <t>Change this value with the one specified at the creation of GPFS file system</t>
  </si>
  <si>
    <t>Additional Note:</t>
  </si>
  <si>
    <t>Assumes tape R/W speed is same</t>
  </si>
  <si>
    <t>Performance Factor</t>
  </si>
  <si>
    <t>I/O effieiency will change depending on the file size, due to the overhead of non-IO operations (such as metadata access and update)</t>
  </si>
  <si>
    <t>(A)</t>
  </si>
  <si>
    <t>(B)</t>
  </si>
  <si>
    <t># of files on single tape</t>
  </si>
  <si>
    <t>millon files</t>
  </si>
  <si>
    <t>Suggested Server Memory Size</t>
  </si>
  <si>
    <t>Memory Size (GB)</t>
  </si>
  <si>
    <t>Per Server</t>
  </si>
  <si>
    <t>JD-55F</t>
  </si>
  <si>
    <t>JD-E08</t>
  </si>
  <si>
    <t>L6</t>
  </si>
  <si>
    <t>L7</t>
  </si>
  <si>
    <t>L8</t>
  </si>
  <si>
    <t>M8</t>
  </si>
  <si>
    <t>n/a</t>
  </si>
  <si>
    <t>Native Transfer Rate (MB/s) - TS4300 HH</t>
  </si>
  <si>
    <t>TS4500</t>
  </si>
  <si>
    <t>TS3500</t>
  </si>
  <si>
    <t>TS3310</t>
  </si>
  <si>
    <t>TS4300</t>
  </si>
  <si>
    <t>Full Height</t>
  </si>
  <si>
    <t>Half Height</t>
  </si>
  <si>
    <t>Q9: Library Model</t>
  </si>
  <si>
    <t xml:space="preserve">    Logical Library Partition Type</t>
  </si>
  <si>
    <t>L5</t>
  </si>
  <si>
    <t>Q8: Tape media type</t>
  </si>
  <si>
    <t>IBM_TS4500</t>
  </si>
  <si>
    <t>IBM_TS3500</t>
  </si>
  <si>
    <t>IBM_TS3310</t>
  </si>
  <si>
    <t>IBM_TS4300</t>
  </si>
  <si>
    <t>Q10: LTO Drive Form Factor (TS4300 Tape Library Only)</t>
  </si>
  <si>
    <t>TS4500Pict</t>
  </si>
  <si>
    <t>TS3500Pict</t>
  </si>
  <si>
    <t>TS3310Pict</t>
  </si>
  <si>
    <t>TS4300Pict</t>
  </si>
  <si>
    <t xml:space="preserve">    Library Picture</t>
  </si>
  <si>
    <t>Drive Form Factor (The items in Q10 dropdown list will change depending on Q9)</t>
  </si>
  <si>
    <t>Library Type (The items in Q9 dropdown list will change depending on Q8)</t>
  </si>
  <si>
    <t>https://www.ibm.com/support/knowledgecenter/ST9MBR_1.2.6/ltfs_ee_system_reqs_memory.html</t>
  </si>
  <si>
    <t>Library Models</t>
  </si>
  <si>
    <t>L8 (12TB)</t>
  </si>
  <si>
    <t>M8 (9TB)</t>
  </si>
  <si>
    <t>L7 (6TB)</t>
  </si>
  <si>
    <t>L6 (2.5TB)</t>
  </si>
  <si>
    <t>L5 (1.5TB)</t>
  </si>
  <si>
    <t>3592 JD with TS1155 (15TB)</t>
  </si>
  <si>
    <t>3592 JD with TS1150 (10TB)</t>
  </si>
  <si>
    <t>3592 JC with TS1140 (4TB)</t>
  </si>
  <si>
    <r>
      <t xml:space="preserve">Instructions:
Answer the following questions (Q1 to Q10, highlighted by yellow background) rounding up where a decimal may exist. After completing this page, click on the </t>
    </r>
    <r>
      <rPr>
        <sz val="11"/>
        <color indexed="12"/>
        <rFont val="Arial"/>
        <family val="2"/>
      </rPr>
      <t>"Step 3 - Review Sizing Result"</t>
    </r>
    <r>
      <rPr>
        <sz val="11"/>
        <rFont val="Arial"/>
        <family val="2"/>
      </rPr>
      <t xml:space="preserve"> tab below to get the recommended configuration</t>
    </r>
  </si>
  <si>
    <t>Tape Media Type</t>
  </si>
  <si>
    <t>MaxDrives</t>
  </si>
  <si>
    <t>MaxDrivesHH</t>
  </si>
  <si>
    <t>na</t>
  </si>
  <si>
    <t>MaxLTOTapes</t>
  </si>
  <si>
    <t>MaxJAGTapes</t>
  </si>
  <si>
    <t>x86_64 or POWER Server</t>
  </si>
  <si>
    <t>Policy Setting (-B: Maximum Number of Files)</t>
  </si>
  <si>
    <t># of files in the Migration Group</t>
  </si>
  <si>
    <t>Migration Group Size (Byte)</t>
  </si>
  <si>
    <t>Effective DP Size
(TB)</t>
  </si>
  <si>
    <t>Index Overhead Calculation</t>
  </si>
  <si>
    <t>LTFS Index Header Size (Byte)</t>
  </si>
  <si>
    <t>LTFS Index Entry per File (Byte)</t>
  </si>
  <si>
    <t>LTFS Index Compression Ratio</t>
  </si>
  <si>
    <t>Policy Setting (SIZE parameter, in KB unit)</t>
  </si>
  <si>
    <t>1.5</t>
  </si>
  <si>
    <t>2.5</t>
  </si>
  <si>
    <t>6</t>
  </si>
  <si>
    <t>9</t>
  </si>
  <si>
    <t>12</t>
  </si>
  <si>
    <t>4</t>
  </si>
  <si>
    <t>10</t>
  </si>
  <si>
    <t>15</t>
  </si>
  <si>
    <t>LTFS Index Overhead of Data Partition</t>
  </si>
  <si>
    <t>Native Tape Capacity
(TB)</t>
  </si>
  <si>
    <t>Media Type</t>
  </si>
  <si>
    <t>Estimated Tape Hardware Configurations</t>
  </si>
  <si>
    <t>tape size</t>
  </si>
  <si>
    <t>Formula: a(N*N)+b(N)-c=0</t>
  </si>
  <si>
    <t>Estimated Data Compression Ratio (100%=No compression)</t>
  </si>
  <si>
    <t>variable a (in TB)</t>
  </si>
  <si>
    <t>variable b (in TB)</t>
  </si>
  <si>
    <t>variable c</t>
  </si>
  <si>
    <t>10 Basic Questions (move your mouse point on a yellow cell to display pop-up guide)</t>
  </si>
  <si>
    <t>https://www.ibm.com/support/knowledgecenter/ST9MBR_1.2.6/ltfs_ee_configuring_prepare_gpfs_graphs.html</t>
  </si>
  <si>
    <t>Depends on the i-node size specified at the format of GPFS file system</t>
  </si>
  <si>
    <t>(Byte)</t>
  </si>
  <si>
    <t>(A)+(B) … Assumes all user files on GPFS will be migrated to tape</t>
  </si>
  <si>
    <t>GPFS block size</t>
  </si>
  <si>
    <t>** Not used in this sizing tool **    It can be either 64 KB, 128 KB, 256 KB (default), 512 KB, 1 MB, 2 MB, 4 MB, 8 MB or 16 M</t>
  </si>
  <si>
    <t>Typical File Size from Q4</t>
  </si>
  <si>
    <t>CPU Socket(s)</t>
  </si>
  <si>
    <t>3592 JE with TS1160 (20TB)</t>
  </si>
  <si>
    <t>JE</t>
  </si>
  <si>
    <t>20</t>
  </si>
  <si>
    <t>Tape Genertion Table (MediaTypeArray)</t>
  </si>
  <si>
    <t xml:space="preserve">IBM Spectrum Archive EE Sizing Tool </t>
  </si>
  <si>
    <t>Takeshi ISHIMOTO (ishimoto@jp.ibm.com) - Spectrum Archive/LTFS Architect</t>
  </si>
  <si>
    <t>This sheet is designed to make ordering of individual components for a Spectrum Archive node.                                                                                                                                   
This is a guidance and is vendor neutral. Any server vendor can be used as long as they have similar operational characteristics.</t>
    <phoneticPr fontId="3" type="noConversion"/>
  </si>
  <si>
    <r>
      <rPr>
        <b/>
        <sz val="10"/>
        <rFont val="Arial"/>
        <family val="2"/>
      </rPr>
      <t xml:space="preserve">What questions should the customer be asked to prepare an order or bid? </t>
    </r>
    <r>
      <rPr>
        <sz val="10"/>
        <rFont val="Arial"/>
        <family val="2"/>
      </rPr>
      <t xml:space="preserve">
- What is the amount of data that is being moved to and from tape daily. (The amount of data being written and read from tape? Determine the system configuration.)
- What is the average operational time period for writes to tape? (The standard is 20 hours in a transparent solution.)
- What is the estimated average file size in the solution?
- Will this IBM Spectrum Archive EE installation be installed in an existing IBM Spectrum Archive Cluster?
- What is the total capacity planned to be stored in the tape infrastructure under IBM Spectrum Archive? 
- How many copies of data will be stored of each file in IBM Spectrum Archive?</t>
    </r>
    <phoneticPr fontId="3" type="noConversion"/>
  </si>
  <si>
    <t>***Note the configured system is for base reference only and is not mandatory for IBM Spectrum Archive implementation. The configuration of disk storage to a server is only needed in small installations where on-board disk can serve as the cache for IBM Spectrum Archive when migrating data. Larger systems will use shared storage of an external disk cache. Systems that are configured with more sockets and cores will drive higher software licensing fees with little additional benefit IBM Spectrum Archive.</t>
    <phoneticPr fontId="3" type="noConversion"/>
  </si>
  <si>
    <t>Total # of IBM Spectrum Archive EE Servers</t>
    <phoneticPr fontId="3" type="noConversion"/>
  </si>
  <si>
    <t>Q11: High Availability of IBM Spectrum Archive EE required?</t>
    <phoneticPr fontId="3" type="noConversion"/>
  </si>
  <si>
    <t>Q13: Will IBM Spectrum Archive EE be added to an existing GPFS cluster?</t>
    <phoneticPr fontId="3" type="noConversion"/>
  </si>
  <si>
    <t>Sizing for IBM Spectrum Archive EE Installation</t>
    <phoneticPr fontId="3" type="noConversion"/>
  </si>
  <si>
    <t>Total number of IBM Spectrum Archive Licenses to order</t>
    <phoneticPr fontId="3" type="noConversion"/>
  </si>
  <si>
    <t>Total number of IBM Spectrum Scale licenses to order</t>
    <phoneticPr fontId="3" type="noConversion"/>
  </si>
  <si>
    <t>Note* IBM Spectrum Scale is required in IBM Spectrum Archive EE installations
Note* If the implementation is very small and HA is requested this reference will indicate 3 nodes are required.  This is for IBM Spectrum Scale quorum it can be reduce to 2 without a performance impact</t>
    <phoneticPr fontId="3" type="noConversion"/>
  </si>
  <si>
    <t>Note* If IBM Spectrum Archive EE is being added as part of a larger compute or storage cluster existing shared storage may be used</t>
    <phoneticPr fontId="3" type="noConversion"/>
  </si>
  <si>
    <r>
      <t xml:space="preserve">Note on Cache requirements:Storage Cache in this configuraiton is representing 2 types of Cache.  1) Cache for landing and resident data space.  This grows with the amount of data being uploaded and the time the data is requested to be kept on disk.  This cache may be covered by existing shared storage in the cluster, by Nothing shared systems that require Server storage, or can be shared storage in the IBM Spectrum Archive cluster.  2) Is cache for stubs and metadata.  In a stand-alone Archive solution this will contain the file system metadata and the index data from the LTFS media. In a larger cluster the metadata for the filesystem may already be contained in a specifc pool in the cluster.  The index will require space in the existing or in a new pool.   </t>
    </r>
    <r>
      <rPr>
        <b/>
        <sz val="10"/>
        <rFont val="Arial"/>
        <family val="2"/>
      </rPr>
      <t>Regardless</t>
    </r>
    <r>
      <rPr>
        <sz val="10"/>
        <rFont val="Arial"/>
        <family val="2"/>
      </rPr>
      <t xml:space="preserve"> of the configuration the Storage cache recommendation is an indication of the amount of storage needed in the cluster as a whole, just for the desired IBM Spectrum Archive solution. Consult the "Disk Estimation" tab to determine the distribution of the storage requirement.</t>
    </r>
    <phoneticPr fontId="3" type="noConversion"/>
  </si>
  <si>
    <t>Disk space required for IBM Spectrum Archive EE metadata</t>
    <phoneticPr fontId="3" type="noConversion"/>
  </si>
  <si>
    <t>Total number of files to be migrated from IBM Spectrum Scale  (=Q6/Q4, # of GPFS i-node)</t>
    <phoneticPr fontId="3" type="noConversion"/>
  </si>
  <si>
    <t>Number of IBM Spectrum Archive EE Servers</t>
    <phoneticPr fontId="3" type="noConversion"/>
  </si>
  <si>
    <t>L9 (18TB)</t>
  </si>
  <si>
    <t>L9 (18TB)</t>
    <phoneticPr fontId="3" type="noConversion"/>
  </si>
  <si>
    <t>L9</t>
    <phoneticPr fontId="3" type="noConversion"/>
  </si>
  <si>
    <t>18</t>
    <phoneticPr fontId="3" type="noConversion"/>
  </si>
  <si>
    <t>Version 1.3.2.0</t>
    <phoneticPr fontId="3" type="noConversion"/>
  </si>
  <si>
    <t>https://www.ibm.com/docs/en/spectrum-archive-ee/1.3.2?topic=planning-system-requirements</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</si>
</sst>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_(* #,##0.00_);_(* \(#,##0.00\);_(* &quot;-&quot;??_);_(@_)"/>
    <numFmt numFmtId="177" formatCode="0.000"/>
    <numFmt numFmtId="178" formatCode="0.0"/>
    <numFmt numFmtId="179" formatCode="0.0%"/>
  </numFmts>
  <fonts count="27" x14ac:knownFonts="1">
    <font>
      <sz val="10"/>
      <name val="Arial"/>
    </font>
    <font>
      <sz val="11"/>
      <color theme="1"/>
      <name val="ＭＳ Ｐゴシック"/>
      <family val="2"/>
      <charset val="128"/>
      <scheme val="minor"/>
    </font>
    <font>
      <sz val="10"/>
      <name val="Arial"/>
      <family val="2"/>
    </font>
    <font>
      <sz val="8"/>
      <name val="Arial"/>
      <family val="2"/>
    </font>
    <font>
      <sz val="14"/>
      <name val="Arial"/>
      <family val="2"/>
    </font>
    <font>
      <b/>
      <sz val="16"/>
      <color indexed="12"/>
      <name val="Arial"/>
      <family val="2"/>
    </font>
    <font>
      <b/>
      <sz val="10"/>
      <name val="Arial"/>
      <family val="2"/>
    </font>
    <font>
      <sz val="18"/>
      <name val="Arial"/>
      <family val="2"/>
    </font>
    <font>
      <sz val="10"/>
      <name val="Arial"/>
      <family val="2"/>
    </font>
    <font>
      <sz val="14"/>
      <name val="Arial"/>
      <family val="2"/>
    </font>
    <font>
      <sz val="10"/>
      <color rgb="FFFF0000"/>
      <name val="Arial"/>
      <family val="2"/>
    </font>
    <font>
      <sz val="10"/>
      <color rgb="FF0000FF"/>
      <name val="Arial"/>
      <family val="2"/>
    </font>
    <font>
      <sz val="11"/>
      <name val="Arial"/>
      <family val="2"/>
    </font>
    <font>
      <b/>
      <sz val="12"/>
      <name val="Arial"/>
      <family val="2"/>
    </font>
    <font>
      <b/>
      <sz val="14"/>
      <name val="Arial"/>
      <family val="2"/>
    </font>
    <font>
      <sz val="11"/>
      <color indexed="12"/>
      <name val="Arial"/>
      <family val="2"/>
    </font>
    <font>
      <sz val="9"/>
      <color indexed="81"/>
      <name val="Tahoma"/>
      <family val="2"/>
    </font>
    <font>
      <sz val="9"/>
      <color indexed="81"/>
      <name val="Arial"/>
      <family val="2"/>
    </font>
    <font>
      <sz val="12"/>
      <name val="Arial"/>
      <family val="2"/>
    </font>
    <font>
      <b/>
      <sz val="12"/>
      <color rgb="FFFF0000"/>
      <name val="Arial"/>
      <family val="2"/>
    </font>
    <font>
      <sz val="10"/>
      <color theme="4"/>
      <name val="Arial"/>
      <family val="2"/>
    </font>
    <font>
      <b/>
      <sz val="11"/>
      <name val="Arial"/>
      <family val="2"/>
    </font>
    <font>
      <u/>
      <sz val="10"/>
      <color theme="10"/>
      <name val="Arial"/>
      <family val="2"/>
    </font>
    <font>
      <b/>
      <i/>
      <sz val="11"/>
      <name val="Arial"/>
      <family val="2"/>
    </font>
    <font>
      <u/>
      <sz val="11"/>
      <color theme="10"/>
      <name val="Arial"/>
      <family val="2"/>
    </font>
    <font>
      <b/>
      <sz val="16"/>
      <name val="Arial"/>
      <family val="2"/>
    </font>
    <font>
      <sz val="6"/>
      <name val="ＭＳ Ｐゴシック"/>
      <family val="3"/>
      <charset val="128"/>
    </font>
  </fonts>
  <fills count="15">
    <fill>
      <patternFill patternType="none"/>
    </fill>
    <fill>
      <patternFill patternType="gray125"/>
    </fill>
    <fill>
      <patternFill patternType="solid">
        <fgColor indexed="13"/>
        <bgColor indexed="64"/>
      </patternFill>
    </fill>
    <fill>
      <patternFill patternType="solid">
        <fgColor indexed="42"/>
        <bgColor indexed="64"/>
      </patternFill>
    </fill>
    <fill>
      <patternFill patternType="solid">
        <fgColor indexed="43"/>
        <bgColor indexed="64"/>
      </patternFill>
    </fill>
    <fill>
      <patternFill patternType="solid">
        <fgColor rgb="FFFFFF00"/>
        <bgColor indexed="64"/>
      </patternFill>
    </fill>
    <fill>
      <patternFill patternType="solid">
        <fgColor rgb="FFCCFFCC"/>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50"/>
        <bgColor indexed="64"/>
      </patternFill>
    </fill>
    <fill>
      <patternFill patternType="solid">
        <fgColor theme="3" tint="0.79998168889431442"/>
        <bgColor indexed="64"/>
      </patternFill>
    </fill>
    <fill>
      <patternFill patternType="solid">
        <fgColor theme="2"/>
        <bgColor indexed="64"/>
      </patternFill>
    </fill>
    <fill>
      <patternFill patternType="solid">
        <fgColor theme="2" tint="-9.9978637043366805E-2"/>
        <bgColor indexed="64"/>
      </patternFill>
    </fill>
    <fill>
      <patternFill patternType="solid">
        <fgColor theme="3" tint="0.59999389629810485"/>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s>
  <cellStyleXfs count="4">
    <xf numFmtId="0" fontId="0" fillId="0" borderId="0"/>
    <xf numFmtId="176" fontId="2" fillId="0" borderId="0" applyFont="0" applyFill="0" applyBorder="0" applyAlignment="0" applyProtection="0"/>
    <xf numFmtId="0" fontId="22" fillId="0" borderId="0" applyNumberFormat="0" applyFill="0" applyBorder="0" applyAlignment="0" applyProtection="0"/>
    <xf numFmtId="0" fontId="1" fillId="0" borderId="0">
      <alignment vertical="center"/>
    </xf>
  </cellStyleXfs>
  <cellXfs count="288">
    <xf numFmtId="0" fontId="0" fillId="0" borderId="0" xfId="0"/>
    <xf numFmtId="1" fontId="0" fillId="0" borderId="0" xfId="0" applyNumberFormat="1"/>
    <xf numFmtId="0" fontId="6" fillId="0" borderId="0" xfId="0" applyFont="1"/>
    <xf numFmtId="0" fontId="8" fillId="0" borderId="0" xfId="0" applyFont="1"/>
    <xf numFmtId="0" fontId="9" fillId="0" borderId="0" xfId="0" applyFont="1"/>
    <xf numFmtId="0" fontId="12" fillId="5" borderId="0" xfId="0" applyFont="1" applyFill="1" applyBorder="1" applyProtection="1">
      <protection locked="0"/>
    </xf>
    <xf numFmtId="0" fontId="12" fillId="5" borderId="0" xfId="0" applyFont="1" applyFill="1" applyBorder="1" applyAlignment="1" applyProtection="1">
      <alignment horizontal="right"/>
      <protection locked="0"/>
    </xf>
    <xf numFmtId="1" fontId="18" fillId="0" borderId="4" xfId="0" applyNumberFormat="1" applyFont="1" applyBorder="1" applyAlignment="1">
      <alignment horizontal="right"/>
    </xf>
    <xf numFmtId="1" fontId="18" fillId="0" borderId="25" xfId="0" applyNumberFormat="1" applyFont="1" applyBorder="1" applyAlignment="1">
      <alignment horizontal="right"/>
    </xf>
    <xf numFmtId="0" fontId="8" fillId="0" borderId="0" xfId="0" applyFont="1" applyFill="1"/>
    <xf numFmtId="0" fontId="11" fillId="0" borderId="17" xfId="0" applyFont="1" applyBorder="1" applyAlignment="1">
      <alignment horizontal="left" vertical="top" wrapText="1"/>
    </xf>
    <xf numFmtId="0" fontId="8" fillId="0" borderId="0" xfId="0" applyFont="1" applyFill="1" applyProtection="1"/>
    <xf numFmtId="1" fontId="8" fillId="0" borderId="0" xfId="0" applyNumberFormat="1" applyFont="1" applyFill="1"/>
    <xf numFmtId="179" fontId="8" fillId="0" borderId="0" xfId="0" applyNumberFormat="1" applyFont="1"/>
    <xf numFmtId="2" fontId="8" fillId="0" borderId="0" xfId="0" applyNumberFormat="1" applyFont="1"/>
    <xf numFmtId="0" fontId="8" fillId="0" borderId="0" xfId="0" applyFont="1" applyFill="1" applyBorder="1" applyAlignment="1">
      <alignment horizontal="right"/>
    </xf>
    <xf numFmtId="0" fontId="20" fillId="0" borderId="0" xfId="0" applyFont="1"/>
    <xf numFmtId="0" fontId="18" fillId="0" borderId="25" xfId="0" applyFont="1" applyBorder="1" applyAlignment="1"/>
    <xf numFmtId="0" fontId="18" fillId="0" borderId="4" xfId="0" applyFont="1" applyBorder="1"/>
    <xf numFmtId="0" fontId="8" fillId="0" borderId="0" xfId="0" applyFont="1" applyProtection="1"/>
    <xf numFmtId="0" fontId="6" fillId="0" borderId="0" xfId="0" applyFont="1" applyFill="1" applyBorder="1" applyAlignment="1" applyProtection="1">
      <alignment horizontal="left"/>
      <protection hidden="1"/>
    </xf>
    <xf numFmtId="0" fontId="8" fillId="0" borderId="0" xfId="0" applyFont="1" applyProtection="1">
      <protection hidden="1"/>
    </xf>
    <xf numFmtId="0" fontId="8" fillId="11" borderId="1" xfId="0" applyFont="1" applyFill="1" applyBorder="1" applyProtection="1">
      <protection hidden="1"/>
    </xf>
    <xf numFmtId="0" fontId="8" fillId="11" borderId="1" xfId="0" applyFont="1" applyFill="1" applyBorder="1" applyAlignment="1" applyProtection="1">
      <alignment horizontal="right"/>
      <protection hidden="1"/>
    </xf>
    <xf numFmtId="0" fontId="8" fillId="0" borderId="1" xfId="0" applyFont="1" applyBorder="1" applyProtection="1">
      <protection hidden="1"/>
    </xf>
    <xf numFmtId="10" fontId="8" fillId="10" borderId="1" xfId="0" applyNumberFormat="1" applyFont="1" applyFill="1" applyBorder="1" applyProtection="1">
      <protection hidden="1"/>
    </xf>
    <xf numFmtId="9" fontId="8" fillId="0" borderId="1" xfId="0" applyNumberFormat="1" applyFont="1" applyBorder="1" applyProtection="1">
      <protection hidden="1"/>
    </xf>
    <xf numFmtId="0" fontId="9" fillId="0" borderId="0" xfId="0" applyFont="1" applyAlignment="1" applyProtection="1"/>
    <xf numFmtId="0" fontId="4" fillId="7" borderId="0" xfId="0" applyFont="1" applyFill="1" applyProtection="1"/>
    <xf numFmtId="0" fontId="4" fillId="0" borderId="0" xfId="0" applyFont="1" applyFill="1" applyProtection="1"/>
    <xf numFmtId="0" fontId="4" fillId="0" borderId="0" xfId="0" applyFont="1" applyFill="1" applyBorder="1" applyProtection="1"/>
    <xf numFmtId="0" fontId="9" fillId="0" borderId="0" xfId="0" applyFont="1" applyFill="1" applyBorder="1" applyAlignment="1" applyProtection="1">
      <alignment horizontal="center"/>
    </xf>
    <xf numFmtId="0" fontId="9" fillId="0" borderId="0" xfId="0" applyFont="1" applyFill="1" applyProtection="1"/>
    <xf numFmtId="0" fontId="4" fillId="7" borderId="0" xfId="0" applyFont="1" applyFill="1" applyAlignment="1" applyProtection="1">
      <alignment horizontal="left" vertical="top" wrapText="1"/>
    </xf>
    <xf numFmtId="0" fontId="4" fillId="0" borderId="0" xfId="0" applyFont="1" applyFill="1" applyAlignment="1" applyProtection="1">
      <alignment horizontal="left" vertical="top" wrapText="1"/>
    </xf>
    <xf numFmtId="0" fontId="4" fillId="7" borderId="0" xfId="0" applyFont="1" applyFill="1" applyBorder="1" applyProtection="1"/>
    <xf numFmtId="0" fontId="4" fillId="7" borderId="0" xfId="0" applyFont="1" applyFill="1" applyBorder="1" applyAlignment="1" applyProtection="1">
      <alignment horizontal="center" vertical="center" wrapText="1"/>
    </xf>
    <xf numFmtId="0" fontId="4" fillId="0" borderId="0" xfId="0" applyFont="1" applyFill="1" applyBorder="1" applyAlignment="1" applyProtection="1">
      <alignment horizontal="center" vertical="center" wrapText="1"/>
    </xf>
    <xf numFmtId="0" fontId="12" fillId="7" borderId="0" xfId="0" applyFont="1" applyFill="1" applyProtection="1"/>
    <xf numFmtId="0" fontId="12" fillId="0" borderId="0" xfId="0" applyFont="1" applyFill="1" applyProtection="1"/>
    <xf numFmtId="0" fontId="12" fillId="0" borderId="0" xfId="0" applyFont="1" applyFill="1" applyBorder="1" applyProtection="1"/>
    <xf numFmtId="0" fontId="14" fillId="8" borderId="8" xfId="0" applyFont="1" applyFill="1" applyBorder="1" applyProtection="1"/>
    <xf numFmtId="0" fontId="9" fillId="8" borderId="9" xfId="0" applyFont="1" applyFill="1" applyBorder="1" applyAlignment="1" applyProtection="1">
      <alignment horizontal="center"/>
    </xf>
    <xf numFmtId="0" fontId="9" fillId="8" borderId="10" xfId="0" applyFont="1" applyFill="1" applyBorder="1" applyAlignment="1" applyProtection="1">
      <alignment horizontal="center"/>
    </xf>
    <xf numFmtId="0" fontId="12" fillId="8" borderId="11" xfId="0" applyFont="1" applyFill="1" applyBorder="1" applyProtection="1"/>
    <xf numFmtId="49" fontId="12" fillId="8" borderId="0" xfId="0" applyNumberFormat="1" applyFont="1" applyFill="1" applyBorder="1" applyAlignment="1" applyProtection="1">
      <alignment horizontal="left"/>
    </xf>
    <xf numFmtId="0" fontId="12" fillId="8" borderId="12" xfId="0" applyFont="1" applyFill="1" applyBorder="1" applyAlignment="1" applyProtection="1">
      <alignment horizontal="left"/>
    </xf>
    <xf numFmtId="0" fontId="12" fillId="9" borderId="0" xfId="0" applyFont="1" applyFill="1" applyBorder="1" applyAlignment="1" applyProtection="1">
      <alignment horizontal="center" vertical="center" wrapText="1"/>
    </xf>
    <xf numFmtId="0" fontId="12" fillId="0" borderId="0" xfId="0" applyFont="1" applyFill="1" applyBorder="1" applyAlignment="1" applyProtection="1">
      <alignment horizontal="center" vertical="center" wrapText="1"/>
    </xf>
    <xf numFmtId="0" fontId="9" fillId="8" borderId="0" xfId="0" applyFont="1" applyFill="1" applyBorder="1" applyAlignment="1" applyProtection="1">
      <alignment horizontal="center"/>
    </xf>
    <xf numFmtId="0" fontId="9" fillId="8" borderId="12" xfId="0" applyFont="1" applyFill="1" applyBorder="1" applyAlignment="1" applyProtection="1">
      <alignment horizontal="center"/>
    </xf>
    <xf numFmtId="0" fontId="12" fillId="9" borderId="0" xfId="0" applyFont="1" applyFill="1" applyProtection="1"/>
    <xf numFmtId="0" fontId="12" fillId="8" borderId="0" xfId="0" applyFont="1" applyFill="1" applyBorder="1" applyProtection="1"/>
    <xf numFmtId="49" fontId="12" fillId="8" borderId="0" xfId="0" applyNumberFormat="1" applyFont="1" applyFill="1" applyBorder="1" applyProtection="1"/>
    <xf numFmtId="0" fontId="12" fillId="8" borderId="12" xfId="0" applyFont="1" applyFill="1" applyBorder="1" applyProtection="1"/>
    <xf numFmtId="0" fontId="12" fillId="9" borderId="0" xfId="0" applyFont="1" applyFill="1" applyBorder="1" applyProtection="1"/>
    <xf numFmtId="1" fontId="12" fillId="8" borderId="0" xfId="0" applyNumberFormat="1" applyFont="1" applyFill="1" applyBorder="1" applyAlignment="1" applyProtection="1"/>
    <xf numFmtId="0" fontId="12" fillId="0" borderId="0" xfId="0" applyFont="1" applyFill="1" applyAlignment="1" applyProtection="1">
      <alignment vertical="center" wrapText="1"/>
    </xf>
    <xf numFmtId="0" fontId="12" fillId="8" borderId="0" xfId="0" applyFont="1" applyFill="1" applyBorder="1" applyAlignment="1" applyProtection="1">
      <alignment horizontal="right"/>
    </xf>
    <xf numFmtId="0" fontId="12" fillId="8" borderId="12" xfId="0" applyFont="1" applyFill="1" applyBorder="1" applyAlignment="1" applyProtection="1">
      <alignment horizontal="center"/>
    </xf>
    <xf numFmtId="0" fontId="12" fillId="8" borderId="13" xfId="0" applyFont="1" applyFill="1" applyBorder="1" applyProtection="1"/>
    <xf numFmtId="0" fontId="9" fillId="8" borderId="14" xfId="0" applyFont="1" applyFill="1" applyBorder="1" applyAlignment="1" applyProtection="1">
      <alignment horizontal="center"/>
    </xf>
    <xf numFmtId="0" fontId="9" fillId="8" borderId="15" xfId="0" applyFont="1" applyFill="1" applyBorder="1" applyAlignment="1" applyProtection="1">
      <alignment horizontal="center"/>
    </xf>
    <xf numFmtId="0" fontId="9" fillId="9" borderId="0" xfId="0" applyFont="1" applyFill="1" applyBorder="1" applyAlignment="1" applyProtection="1">
      <alignment horizontal="center"/>
    </xf>
    <xf numFmtId="0" fontId="12" fillId="8" borderId="14" xfId="0" applyFont="1" applyFill="1" applyBorder="1" applyProtection="1"/>
    <xf numFmtId="49" fontId="12" fillId="8" borderId="14" xfId="0" applyNumberFormat="1" applyFont="1" applyFill="1" applyBorder="1" applyProtection="1"/>
    <xf numFmtId="0" fontId="12" fillId="8" borderId="15" xfId="0" applyFont="1" applyFill="1" applyBorder="1" applyProtection="1"/>
    <xf numFmtId="0" fontId="4" fillId="9" borderId="0" xfId="0" applyFont="1" applyFill="1" applyBorder="1" applyProtection="1"/>
    <xf numFmtId="0" fontId="9" fillId="9" borderId="0" xfId="0" applyFont="1" applyFill="1" applyBorder="1" applyProtection="1"/>
    <xf numFmtId="0" fontId="9" fillId="7" borderId="0" xfId="0" applyFont="1" applyFill="1" applyBorder="1" applyProtection="1"/>
    <xf numFmtId="0" fontId="4" fillId="0" borderId="0" xfId="0" applyFont="1" applyProtection="1"/>
    <xf numFmtId="0" fontId="4" fillId="9" borderId="0" xfId="0" applyFont="1" applyFill="1" applyProtection="1"/>
    <xf numFmtId="0" fontId="12" fillId="0" borderId="0" xfId="0" applyFont="1" applyFill="1" applyAlignment="1" applyProtection="1">
      <alignment horizontal="right"/>
    </xf>
    <xf numFmtId="0" fontId="4" fillId="0" borderId="0" xfId="0" applyFont="1" applyFill="1" applyAlignment="1" applyProtection="1">
      <alignment horizontal="right"/>
    </xf>
    <xf numFmtId="0" fontId="12" fillId="0" borderId="0" xfId="0" applyFont="1" applyFill="1" applyProtection="1">
      <protection hidden="1"/>
    </xf>
    <xf numFmtId="0" fontId="4" fillId="0" borderId="0" xfId="0" applyFont="1" applyFill="1" applyProtection="1">
      <protection hidden="1"/>
    </xf>
    <xf numFmtId="0" fontId="4" fillId="0" borderId="0" xfId="0" applyFont="1" applyFill="1" applyBorder="1" applyProtection="1">
      <protection hidden="1"/>
    </xf>
    <xf numFmtId="0" fontId="12" fillId="10" borderId="0" xfId="0" applyFont="1" applyFill="1" applyProtection="1">
      <protection hidden="1"/>
    </xf>
    <xf numFmtId="0" fontId="12" fillId="0" borderId="0" xfId="0" applyFont="1" applyFill="1" applyBorder="1" applyProtection="1">
      <protection hidden="1"/>
    </xf>
    <xf numFmtId="0" fontId="18" fillId="0" borderId="33" xfId="0" applyFont="1" applyFill="1" applyBorder="1" applyAlignment="1">
      <alignment horizontal="left"/>
    </xf>
    <xf numFmtId="0" fontId="11" fillId="0" borderId="30" xfId="0" applyFont="1" applyBorder="1" applyAlignment="1">
      <alignment horizontal="left" vertical="top" wrapText="1"/>
    </xf>
    <xf numFmtId="0" fontId="18" fillId="6" borderId="24" xfId="0" applyFont="1" applyFill="1" applyBorder="1" applyAlignment="1">
      <alignment vertical="top"/>
    </xf>
    <xf numFmtId="0" fontId="18" fillId="6" borderId="34" xfId="0" applyFont="1" applyFill="1" applyBorder="1" applyAlignment="1">
      <alignment vertical="top"/>
    </xf>
    <xf numFmtId="1" fontId="18" fillId="6" borderId="16" xfId="0" applyNumberFormat="1" applyFont="1" applyFill="1" applyBorder="1" applyAlignment="1">
      <alignment horizontal="right" vertical="top"/>
    </xf>
    <xf numFmtId="0" fontId="18" fillId="6" borderId="17" xfId="0" applyFont="1" applyFill="1" applyBorder="1"/>
    <xf numFmtId="0" fontId="12" fillId="0" borderId="0" xfId="0" applyFont="1" applyFill="1" applyBorder="1" applyAlignment="1" applyProtection="1">
      <alignment horizontal="left"/>
    </xf>
    <xf numFmtId="1" fontId="12" fillId="0" borderId="0" xfId="0" applyNumberFormat="1" applyFont="1" applyFill="1" applyBorder="1" applyAlignment="1" applyProtection="1"/>
    <xf numFmtId="0" fontId="12" fillId="0" borderId="0" xfId="0" applyFont="1" applyFill="1" applyBorder="1" applyAlignment="1" applyProtection="1">
      <alignment horizontal="right"/>
    </xf>
    <xf numFmtId="0" fontId="9" fillId="0" borderId="0" xfId="0" applyFont="1" applyFill="1" applyBorder="1" applyProtection="1"/>
    <xf numFmtId="0" fontId="14" fillId="0" borderId="0" xfId="0" applyFont="1" applyFill="1" applyBorder="1" applyProtection="1"/>
    <xf numFmtId="0" fontId="12" fillId="0" borderId="0" xfId="0" applyFont="1" applyFill="1" applyBorder="1" applyAlignment="1" applyProtection="1">
      <alignment horizontal="center"/>
    </xf>
    <xf numFmtId="0" fontId="18" fillId="0" borderId="25" xfId="0" applyFont="1" applyBorder="1" applyAlignment="1">
      <alignment wrapText="1"/>
    </xf>
    <xf numFmtId="0" fontId="12" fillId="0" borderId="0" xfId="0" applyFont="1" applyFill="1" applyAlignment="1" applyProtection="1">
      <alignment horizontal="left" vertical="top" wrapText="1"/>
    </xf>
    <xf numFmtId="0" fontId="22" fillId="0" borderId="0" xfId="2"/>
    <xf numFmtId="0" fontId="14" fillId="8" borderId="8" xfId="0" applyFont="1" applyFill="1" applyBorder="1" applyAlignment="1" applyProtection="1">
      <alignment horizontal="left"/>
    </xf>
    <xf numFmtId="0" fontId="14" fillId="8" borderId="9" xfId="0" applyFont="1" applyFill="1" applyBorder="1" applyAlignment="1" applyProtection="1">
      <alignment horizontal="left"/>
    </xf>
    <xf numFmtId="0" fontId="14" fillId="8" borderId="10" xfId="0" applyFont="1" applyFill="1" applyBorder="1" applyAlignment="1" applyProtection="1">
      <alignment horizontal="left"/>
    </xf>
    <xf numFmtId="0" fontId="12" fillId="8" borderId="0" xfId="0" applyFont="1" applyFill="1" applyBorder="1" applyAlignment="1" applyProtection="1">
      <alignment horizontal="left"/>
    </xf>
    <xf numFmtId="0" fontId="12" fillId="0" borderId="0" xfId="0" applyFont="1" applyFill="1" applyAlignment="1" applyProtection="1">
      <alignment horizontal="left"/>
    </xf>
    <xf numFmtId="0" fontId="12" fillId="10" borderId="0" xfId="0" applyFont="1" applyFill="1" applyAlignment="1" applyProtection="1">
      <alignment horizontal="left"/>
      <protection hidden="1"/>
    </xf>
    <xf numFmtId="0" fontId="12" fillId="0" borderId="0" xfId="0" applyFont="1" applyFill="1" applyAlignment="1" applyProtection="1">
      <alignment horizontal="left"/>
      <protection hidden="1"/>
    </xf>
    <xf numFmtId="0" fontId="9" fillId="0" borderId="0" xfId="0" applyFont="1" applyFill="1" applyAlignment="1" applyProtection="1">
      <alignment horizontal="left" vertical="top"/>
    </xf>
    <xf numFmtId="0" fontId="23" fillId="0" borderId="0" xfId="0" applyFont="1" applyFill="1" applyProtection="1"/>
    <xf numFmtId="0" fontId="4" fillId="0" borderId="0" xfId="0" applyFont="1" applyFill="1" applyAlignment="1" applyProtection="1">
      <alignment vertical="top"/>
    </xf>
    <xf numFmtId="0" fontId="12" fillId="0" borderId="0" xfId="0" applyNumberFormat="1" applyFont="1" applyFill="1" applyBorder="1" applyProtection="1"/>
    <xf numFmtId="0" fontId="12" fillId="0" borderId="0" xfId="0" applyNumberFormat="1" applyFont="1" applyFill="1" applyBorder="1" applyAlignment="1" applyProtection="1">
      <alignment horizontal="center"/>
    </xf>
    <xf numFmtId="0" fontId="12" fillId="0" borderId="0" xfId="0" applyNumberFormat="1" applyFont="1" applyAlignment="1">
      <alignment horizontal="center"/>
    </xf>
    <xf numFmtId="179" fontId="8" fillId="0" borderId="0" xfId="0" applyNumberFormat="1" applyFont="1" applyFill="1"/>
    <xf numFmtId="49" fontId="8" fillId="0" borderId="0" xfId="0" applyNumberFormat="1" applyFont="1" applyFill="1" applyBorder="1" applyAlignment="1">
      <alignment horizontal="right"/>
    </xf>
    <xf numFmtId="0" fontId="8" fillId="5" borderId="0" xfId="0" applyFont="1" applyFill="1"/>
    <xf numFmtId="2" fontId="8" fillId="0" borderId="0" xfId="0" applyNumberFormat="1" applyFont="1" applyFill="1" applyBorder="1" applyAlignment="1">
      <alignment horizontal="center" vertical="center"/>
    </xf>
    <xf numFmtId="1"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8" fillId="0" borderId="0" xfId="0" applyFont="1" applyFill="1" applyBorder="1"/>
    <xf numFmtId="179" fontId="8" fillId="0" borderId="0" xfId="0" applyNumberFormat="1" applyFont="1" applyFill="1" applyBorder="1"/>
    <xf numFmtId="49" fontId="8" fillId="0" borderId="0" xfId="0" applyNumberFormat="1" applyFont="1" applyFill="1" applyBorder="1" applyAlignment="1">
      <alignment horizontal="right" wrapText="1"/>
    </xf>
    <xf numFmtId="0" fontId="8" fillId="5" borderId="0" xfId="0" applyNumberFormat="1" applyFont="1" applyFill="1" applyBorder="1" applyAlignment="1">
      <alignment vertical="center"/>
    </xf>
    <xf numFmtId="0" fontId="8" fillId="0" borderId="0" xfId="0" applyNumberFormat="1" applyFont="1" applyFill="1" applyBorder="1" applyAlignment="1">
      <alignment vertical="center"/>
    </xf>
    <xf numFmtId="0" fontId="8" fillId="0" borderId="0" xfId="0" applyNumberFormat="1" applyFont="1" applyFill="1" applyBorder="1" applyAlignment="1"/>
    <xf numFmtId="0" fontId="8" fillId="0" borderId="0" xfId="0" applyNumberFormat="1" applyFont="1" applyAlignment="1" applyProtection="1">
      <protection hidden="1"/>
    </xf>
    <xf numFmtId="0" fontId="8" fillId="11" borderId="1" xfId="0" applyNumberFormat="1" applyFont="1" applyFill="1" applyBorder="1" applyAlignment="1" applyProtection="1">
      <protection hidden="1"/>
    </xf>
    <xf numFmtId="0" fontId="8" fillId="0" borderId="1" xfId="0" applyNumberFormat="1" applyFont="1" applyBorder="1" applyAlignment="1" applyProtection="1">
      <protection hidden="1"/>
    </xf>
    <xf numFmtId="0" fontId="8" fillId="0" borderId="0" xfId="0" applyNumberFormat="1" applyFont="1" applyAlignment="1"/>
    <xf numFmtId="0" fontId="8" fillId="0" borderId="0" xfId="0" applyFont="1" applyAlignment="1">
      <alignment horizontal="right"/>
    </xf>
    <xf numFmtId="49" fontId="6" fillId="0" borderId="0" xfId="0" applyNumberFormat="1" applyFont="1" applyFill="1" applyBorder="1" applyAlignment="1">
      <alignment horizontal="left"/>
    </xf>
    <xf numFmtId="0" fontId="21" fillId="12" borderId="0" xfId="0" applyFont="1" applyFill="1"/>
    <xf numFmtId="0" fontId="21" fillId="13" borderId="0" xfId="0" applyFont="1" applyFill="1" applyProtection="1"/>
    <xf numFmtId="0" fontId="12" fillId="0" borderId="0" xfId="0" applyFont="1" applyProtection="1"/>
    <xf numFmtId="0" fontId="12" fillId="13" borderId="0" xfId="0" applyFont="1" applyFill="1" applyProtection="1"/>
    <xf numFmtId="0" fontId="12" fillId="13" borderId="0" xfId="0" applyFont="1" applyFill="1" applyAlignment="1" applyProtection="1">
      <alignment wrapText="1"/>
    </xf>
    <xf numFmtId="3" fontId="12" fillId="13" borderId="0" xfId="0" applyNumberFormat="1" applyFont="1" applyFill="1" applyProtection="1">
      <protection hidden="1"/>
    </xf>
    <xf numFmtId="3" fontId="12" fillId="13" borderId="0" xfId="0" applyNumberFormat="1" applyFont="1" applyFill="1" applyProtection="1"/>
    <xf numFmtId="0" fontId="12" fillId="13" borderId="0" xfId="1" applyNumberFormat="1" applyFont="1" applyFill="1" applyProtection="1"/>
    <xf numFmtId="177" fontId="12" fillId="13" borderId="0" xfId="0" applyNumberFormat="1" applyFont="1" applyFill="1" applyProtection="1"/>
    <xf numFmtId="0" fontId="12" fillId="13" borderId="0" xfId="0" applyFont="1" applyFill="1" applyAlignment="1" applyProtection="1">
      <alignment horizontal="right"/>
    </xf>
    <xf numFmtId="0" fontId="12" fillId="13" borderId="0" xfId="0" applyNumberFormat="1" applyFont="1" applyFill="1" applyProtection="1"/>
    <xf numFmtId="0" fontId="12" fillId="12" borderId="0" xfId="0" applyFont="1" applyFill="1"/>
    <xf numFmtId="0" fontId="21" fillId="12" borderId="0" xfId="0" applyFont="1" applyFill="1" applyAlignment="1">
      <alignment wrapText="1"/>
    </xf>
    <xf numFmtId="0" fontId="12" fillId="12" borderId="0" xfId="0" applyFont="1" applyFill="1" applyAlignment="1">
      <alignment wrapText="1"/>
    </xf>
    <xf numFmtId="0" fontId="12" fillId="12" borderId="0" xfId="0" applyFont="1" applyFill="1" applyAlignment="1">
      <alignment horizontal="left" wrapText="1"/>
    </xf>
    <xf numFmtId="2" fontId="12" fillId="12" borderId="0" xfId="0" applyNumberFormat="1" applyFont="1" applyFill="1" applyAlignment="1">
      <alignment horizontal="right"/>
    </xf>
    <xf numFmtId="0" fontId="21" fillId="12" borderId="0" xfId="0" applyFont="1" applyFill="1" applyAlignment="1">
      <alignment horizontal="left" wrapText="1"/>
    </xf>
    <xf numFmtId="0" fontId="12" fillId="12" borderId="0" xfId="0" applyFont="1" applyFill="1" applyAlignment="1">
      <alignment horizontal="left"/>
    </xf>
    <xf numFmtId="9" fontId="12" fillId="12" borderId="0" xfId="0" applyNumberFormat="1" applyFont="1" applyFill="1" applyAlignment="1">
      <alignment horizontal="right"/>
    </xf>
    <xf numFmtId="0" fontId="12" fillId="12" borderId="0" xfId="0" applyNumberFormat="1" applyFont="1" applyFill="1" applyAlignment="1">
      <alignment horizontal="right"/>
    </xf>
    <xf numFmtId="0" fontId="12" fillId="12" borderId="0" xfId="0" applyNumberFormat="1" applyFont="1" applyFill="1"/>
    <xf numFmtId="0" fontId="21" fillId="12" borderId="0" xfId="0" applyFont="1" applyFill="1" applyAlignment="1">
      <alignment horizontal="left"/>
    </xf>
    <xf numFmtId="1" fontId="12" fillId="12" borderId="0" xfId="0" applyNumberFormat="1" applyFont="1" applyFill="1" applyAlignment="1">
      <alignment horizontal="right"/>
    </xf>
    <xf numFmtId="0" fontId="12" fillId="12" borderId="0" xfId="0" applyFont="1" applyFill="1" applyAlignment="1">
      <alignment horizontal="left" indent="2"/>
    </xf>
    <xf numFmtId="2" fontId="12" fillId="12" borderId="0" xfId="0" applyNumberFormat="1" applyFont="1" applyFill="1"/>
    <xf numFmtId="0" fontId="12" fillId="12" borderId="0" xfId="0" applyFont="1" applyFill="1" applyAlignment="1">
      <alignment horizontal="right"/>
    </xf>
    <xf numFmtId="2" fontId="12" fillId="12" borderId="0" xfId="0" applyNumberFormat="1" applyFont="1" applyFill="1" applyAlignment="1">
      <alignment horizontal="left" wrapText="1"/>
    </xf>
    <xf numFmtId="2" fontId="12" fillId="12" borderId="0" xfId="0" applyNumberFormat="1" applyFont="1" applyFill="1" applyAlignment="1">
      <alignment horizontal="left"/>
    </xf>
    <xf numFmtId="0" fontId="12" fillId="12" borderId="0" xfId="0" applyNumberFormat="1" applyFont="1" applyFill="1" applyAlignment="1">
      <alignment horizontal="left" wrapText="1"/>
    </xf>
    <xf numFmtId="0" fontId="12" fillId="12" borderId="0" xfId="0" applyNumberFormat="1" applyFont="1" applyFill="1" applyAlignment="1">
      <alignment horizontal="left"/>
    </xf>
    <xf numFmtId="178" fontId="12" fillId="12" borderId="0" xfId="0" applyNumberFormat="1" applyFont="1" applyFill="1"/>
    <xf numFmtId="178" fontId="12" fillId="12" borderId="0" xfId="0" applyNumberFormat="1" applyFont="1" applyFill="1" applyAlignment="1">
      <alignment horizontal="left" wrapText="1"/>
    </xf>
    <xf numFmtId="1" fontId="12" fillId="12" borderId="0" xfId="0" applyNumberFormat="1" applyFont="1" applyFill="1" applyAlignment="1">
      <alignment horizontal="left"/>
    </xf>
    <xf numFmtId="1" fontId="12" fillId="12" borderId="0" xfId="0" applyNumberFormat="1" applyFont="1" applyFill="1"/>
    <xf numFmtId="178" fontId="12" fillId="12" borderId="0" xfId="0" applyNumberFormat="1" applyFont="1" applyFill="1" applyAlignment="1">
      <alignment horizontal="left"/>
    </xf>
    <xf numFmtId="179" fontId="12" fillId="12" borderId="0" xfId="0" applyNumberFormat="1" applyFont="1" applyFill="1"/>
    <xf numFmtId="0" fontId="12" fillId="14" borderId="1" xfId="0" applyFont="1" applyFill="1" applyBorder="1" applyAlignment="1">
      <alignment horizontal="right"/>
    </xf>
    <xf numFmtId="0" fontId="12" fillId="14" borderId="1" xfId="0" applyFont="1" applyFill="1" applyBorder="1" applyAlignment="1">
      <alignment horizontal="right" wrapText="1"/>
    </xf>
    <xf numFmtId="0" fontId="12" fillId="14" borderId="1" xfId="0" applyFont="1" applyFill="1" applyBorder="1" applyAlignment="1">
      <alignment horizontal="center" wrapText="1"/>
    </xf>
    <xf numFmtId="179" fontId="12" fillId="14" borderId="1" xfId="0" applyNumberFormat="1" applyFont="1" applyFill="1" applyBorder="1" applyAlignment="1">
      <alignment horizontal="center" wrapText="1"/>
    </xf>
    <xf numFmtId="49" fontId="12" fillId="12" borderId="1" xfId="0" applyNumberFormat="1" applyFont="1" applyFill="1" applyBorder="1" applyAlignment="1">
      <alignment horizontal="right"/>
    </xf>
    <xf numFmtId="2" fontId="12" fillId="12" borderId="1" xfId="0" applyNumberFormat="1" applyFont="1" applyFill="1" applyBorder="1" applyAlignment="1">
      <alignment horizontal="center" vertical="center"/>
    </xf>
    <xf numFmtId="1" fontId="12" fillId="10" borderId="1" xfId="0" applyNumberFormat="1" applyFont="1" applyFill="1" applyBorder="1" applyAlignment="1">
      <alignment horizontal="center" vertical="center"/>
    </xf>
    <xf numFmtId="0" fontId="12" fillId="10" borderId="1" xfId="0" applyFont="1" applyFill="1" applyBorder="1" applyAlignment="1">
      <alignment horizontal="center" vertical="center"/>
    </xf>
    <xf numFmtId="10" fontId="12" fillId="12" borderId="1" xfId="0" applyNumberFormat="1" applyFont="1" applyFill="1" applyBorder="1" applyAlignment="1">
      <alignment horizontal="center"/>
    </xf>
    <xf numFmtId="49" fontId="12" fillId="12" borderId="0" xfId="0" applyNumberFormat="1" applyFont="1" applyFill="1" applyBorder="1" applyAlignment="1">
      <alignment horizontal="right"/>
    </xf>
    <xf numFmtId="2" fontId="12" fillId="12" borderId="0" xfId="0" applyNumberFormat="1" applyFont="1" applyFill="1" applyBorder="1" applyAlignment="1">
      <alignment horizontal="center" vertical="center"/>
    </xf>
    <xf numFmtId="1" fontId="12" fillId="12" borderId="0" xfId="0" applyNumberFormat="1" applyFont="1" applyFill="1" applyBorder="1" applyAlignment="1">
      <alignment horizontal="center" vertical="center"/>
    </xf>
    <xf numFmtId="0" fontId="12" fillId="12" borderId="0" xfId="0" applyFont="1" applyFill="1" applyBorder="1" applyAlignment="1">
      <alignment horizontal="center" vertical="center"/>
    </xf>
    <xf numFmtId="0" fontId="12" fillId="12" borderId="0" xfId="0" applyFont="1" applyFill="1" applyBorder="1"/>
    <xf numFmtId="179" fontId="12" fillId="12" borderId="0" xfId="0" applyNumberFormat="1" applyFont="1" applyFill="1" applyBorder="1"/>
    <xf numFmtId="0" fontId="12" fillId="5" borderId="0" xfId="0" applyFont="1" applyFill="1" applyProtection="1"/>
    <xf numFmtId="0" fontId="12" fillId="0" borderId="24" xfId="0" applyFont="1" applyBorder="1" applyAlignment="1">
      <alignment vertical="top" wrapText="1"/>
    </xf>
    <xf numFmtId="0" fontId="12" fillId="0" borderId="34" xfId="0" applyFont="1" applyBorder="1" applyAlignment="1">
      <alignment vertical="top" wrapText="1"/>
    </xf>
    <xf numFmtId="1" fontId="12" fillId="0" borderId="16" xfId="0" quotePrefix="1" applyNumberFormat="1" applyFont="1" applyBorder="1" applyAlignment="1">
      <alignment horizontal="right" vertical="top"/>
    </xf>
    <xf numFmtId="0" fontId="12" fillId="0" borderId="18" xfId="0" applyFont="1" applyBorder="1" applyAlignment="1">
      <alignment vertical="top"/>
    </xf>
    <xf numFmtId="0" fontId="12" fillId="0" borderId="27" xfId="0" applyFont="1" applyBorder="1" applyAlignment="1">
      <alignment vertical="top"/>
    </xf>
    <xf numFmtId="1" fontId="12" fillId="0" borderId="1" xfId="0" applyNumberFormat="1" applyFont="1" applyBorder="1" applyAlignment="1">
      <alignment horizontal="right" vertical="top"/>
    </xf>
    <xf numFmtId="0" fontId="12" fillId="0" borderId="18" xfId="0" applyFont="1" applyBorder="1" applyAlignment="1">
      <alignment horizontal="left" vertical="top" indent="2"/>
    </xf>
    <xf numFmtId="0" fontId="12" fillId="0" borderId="27" xfId="0" applyFont="1" applyBorder="1" applyAlignment="1">
      <alignment horizontal="left" vertical="top" indent="2"/>
    </xf>
    <xf numFmtId="0" fontId="12" fillId="0" borderId="35" xfId="0" applyFont="1" applyBorder="1" applyAlignment="1">
      <alignment vertical="top"/>
    </xf>
    <xf numFmtId="0" fontId="12" fillId="0" borderId="31" xfId="0" applyFont="1" applyBorder="1" applyAlignment="1">
      <alignment vertical="top"/>
    </xf>
    <xf numFmtId="0" fontId="12" fillId="0" borderId="29" xfId="0" applyFont="1" applyBorder="1" applyAlignment="1">
      <alignment horizontal="right" vertical="top"/>
    </xf>
    <xf numFmtId="0" fontId="12" fillId="0" borderId="1" xfId="0" quotePrefix="1" applyFont="1" applyBorder="1" applyAlignment="1">
      <alignment horizontal="right" vertical="top"/>
    </xf>
    <xf numFmtId="0" fontId="12" fillId="0" borderId="21" xfId="0" applyFont="1" applyBorder="1" applyAlignment="1">
      <alignment vertical="top"/>
    </xf>
    <xf numFmtId="0" fontId="12" fillId="0" borderId="28" xfId="0" applyFont="1" applyBorder="1" applyAlignment="1">
      <alignment vertical="top"/>
    </xf>
    <xf numFmtId="1" fontId="12" fillId="0" borderId="26" xfId="0" applyNumberFormat="1" applyFont="1" applyBorder="1" applyAlignment="1">
      <alignment horizontal="right" vertical="top"/>
    </xf>
    <xf numFmtId="0" fontId="12" fillId="0" borderId="18" xfId="0" applyFont="1" applyBorder="1"/>
    <xf numFmtId="0" fontId="12" fillId="0" borderId="27" xfId="0" applyFont="1" applyBorder="1"/>
    <xf numFmtId="1" fontId="12" fillId="0" borderId="1" xfId="0" applyNumberFormat="1" applyFont="1" applyBorder="1" applyAlignment="1">
      <alignment horizontal="right"/>
    </xf>
    <xf numFmtId="0" fontId="12" fillId="0" borderId="18" xfId="0" applyFont="1" applyBorder="1" applyAlignment="1">
      <alignment horizontal="left"/>
    </xf>
    <xf numFmtId="0" fontId="12" fillId="0" borderId="27" xfId="0" applyFont="1" applyBorder="1" applyAlignment="1">
      <alignment horizontal="left"/>
    </xf>
    <xf numFmtId="0" fontId="12" fillId="0" borderId="18" xfId="0" applyFont="1" applyBorder="1" applyAlignment="1">
      <alignment horizontal="left" indent="2"/>
    </xf>
    <xf numFmtId="0" fontId="12" fillId="0" borderId="27" xfId="0" applyFont="1" applyBorder="1" applyAlignment="1">
      <alignment horizontal="left" indent="2"/>
    </xf>
    <xf numFmtId="0" fontId="12" fillId="0" borderId="21" xfId="0" applyFont="1" applyBorder="1" applyAlignment="1">
      <alignment horizontal="left" indent="2"/>
    </xf>
    <xf numFmtId="0" fontId="12" fillId="0" borderId="28" xfId="0" applyFont="1" applyBorder="1" applyAlignment="1">
      <alignment horizontal="left" indent="2"/>
    </xf>
    <xf numFmtId="0" fontId="12" fillId="0" borderId="24" xfId="0" applyFont="1" applyBorder="1" applyAlignment="1">
      <alignment horizontal="left"/>
    </xf>
    <xf numFmtId="1" fontId="21" fillId="0" borderId="34" xfId="0" applyNumberFormat="1" applyFont="1" applyBorder="1" applyAlignment="1">
      <alignment horizontal="left"/>
    </xf>
    <xf numFmtId="1" fontId="21" fillId="0" borderId="32" xfId="0" applyNumberFormat="1" applyFont="1" applyBorder="1" applyAlignment="1">
      <alignment horizontal="center" wrapText="1"/>
    </xf>
    <xf numFmtId="0" fontId="21" fillId="0" borderId="33" xfId="0" applyFont="1" applyBorder="1" applyAlignment="1">
      <alignment horizontal="center"/>
    </xf>
    <xf numFmtId="0" fontId="12" fillId="0" borderId="1" xfId="0" applyFont="1" applyBorder="1"/>
    <xf numFmtId="1" fontId="12" fillId="0" borderId="4" xfId="0" applyNumberFormat="1" applyFont="1" applyBorder="1"/>
    <xf numFmtId="0" fontId="12" fillId="0" borderId="18" xfId="0" applyFont="1" applyBorder="1" applyAlignment="1">
      <alignment horizontal="left" indent="3"/>
    </xf>
    <xf numFmtId="1" fontId="12" fillId="0" borderId="1" xfId="0" applyNumberFormat="1" applyFont="1" applyBorder="1"/>
    <xf numFmtId="0" fontId="8" fillId="0" borderId="0" xfId="0" applyNumberFormat="1" applyFont="1" applyFill="1" applyBorder="1"/>
    <xf numFmtId="2" fontId="12" fillId="12" borderId="1" xfId="0" applyNumberFormat="1" applyFont="1" applyFill="1" applyBorder="1"/>
    <xf numFmtId="0" fontId="12" fillId="0" borderId="0" xfId="0" applyFont="1" applyFill="1"/>
    <xf numFmtId="49" fontId="12" fillId="0" borderId="0" xfId="0" applyNumberFormat="1" applyFont="1" applyFill="1" applyBorder="1" applyAlignment="1">
      <alignment horizontal="right"/>
    </xf>
    <xf numFmtId="2" fontId="12" fillId="0" borderId="0" xfId="0" applyNumberFormat="1" applyFont="1" applyFill="1" applyBorder="1" applyAlignment="1">
      <alignment horizontal="center" vertical="center"/>
    </xf>
    <xf numFmtId="1" fontId="12" fillId="0" borderId="0" xfId="0" applyNumberFormat="1" applyFont="1" applyFill="1" applyBorder="1" applyAlignment="1">
      <alignment horizontal="center" vertical="center"/>
    </xf>
    <xf numFmtId="0" fontId="12" fillId="0" borderId="0" xfId="0" applyFont="1" applyFill="1" applyBorder="1" applyAlignment="1">
      <alignment horizontal="center" vertical="center"/>
    </xf>
    <xf numFmtId="0" fontId="12" fillId="0" borderId="0" xfId="0" applyFont="1" applyFill="1" applyBorder="1"/>
    <xf numFmtId="179" fontId="12" fillId="0" borderId="0" xfId="0" applyNumberFormat="1" applyFont="1" applyFill="1" applyBorder="1"/>
    <xf numFmtId="179" fontId="12" fillId="0" borderId="0" xfId="0" applyNumberFormat="1" applyFont="1" applyFill="1"/>
    <xf numFmtId="9" fontId="8" fillId="5" borderId="0" xfId="0" applyNumberFormat="1" applyFont="1" applyFill="1" applyBorder="1" applyAlignment="1">
      <alignment vertical="center"/>
    </xf>
    <xf numFmtId="9" fontId="8" fillId="0" borderId="0" xfId="0" applyNumberFormat="1" applyFont="1" applyAlignment="1"/>
    <xf numFmtId="0" fontId="22" fillId="13" borderId="0" xfId="2" applyFill="1" applyProtection="1"/>
    <xf numFmtId="0" fontId="12" fillId="13" borderId="0" xfId="0" applyFont="1" applyFill="1" applyAlignment="1" applyProtection="1"/>
    <xf numFmtId="1" fontId="12" fillId="5" borderId="26" xfId="0" applyNumberFormat="1" applyFont="1" applyFill="1" applyBorder="1" applyAlignment="1">
      <alignment horizontal="right"/>
    </xf>
    <xf numFmtId="0" fontId="12" fillId="8" borderId="1" xfId="0" applyFont="1" applyFill="1" applyBorder="1" applyAlignment="1">
      <alignment horizontal="center" vertical="center"/>
    </xf>
    <xf numFmtId="0" fontId="2" fillId="0" borderId="0" xfId="0" applyFont="1"/>
    <xf numFmtId="0" fontId="25" fillId="0" borderId="0" xfId="0" applyFont="1"/>
    <xf numFmtId="0" fontId="11" fillId="0" borderId="25" xfId="0" applyFont="1" applyBorder="1" applyAlignment="1">
      <alignment wrapText="1"/>
    </xf>
    <xf numFmtId="0" fontId="2" fillId="0" borderId="5" xfId="0" applyFont="1" applyBorder="1" applyAlignment="1">
      <alignment horizontal="left" wrapText="1"/>
    </xf>
    <xf numFmtId="0" fontId="0" fillId="0" borderId="6" xfId="0" applyBorder="1" applyAlignment="1">
      <alignment horizontal="left" wrapText="1"/>
    </xf>
    <xf numFmtId="0" fontId="0" fillId="0" borderId="7" xfId="0" applyBorder="1" applyAlignment="1">
      <alignment horizontal="left" wrapText="1"/>
    </xf>
    <xf numFmtId="0" fontId="2" fillId="0" borderId="8" xfId="0" applyFont="1" applyBorder="1" applyAlignment="1">
      <alignment horizontal="left" wrapText="1"/>
    </xf>
    <xf numFmtId="0" fontId="2" fillId="0" borderId="9" xfId="0" applyFont="1" applyBorder="1" applyAlignment="1">
      <alignment horizontal="left"/>
    </xf>
    <xf numFmtId="0" fontId="2" fillId="0" borderId="10" xfId="0" applyFont="1" applyBorder="1" applyAlignment="1">
      <alignment horizontal="left"/>
    </xf>
    <xf numFmtId="0" fontId="2" fillId="0" borderId="11" xfId="0" applyFont="1" applyBorder="1" applyAlignment="1">
      <alignment horizontal="left"/>
    </xf>
    <xf numFmtId="0" fontId="2" fillId="0" borderId="0" xfId="0" applyFont="1" applyBorder="1" applyAlignment="1">
      <alignment horizontal="left"/>
    </xf>
    <xf numFmtId="0" fontId="2" fillId="0" borderId="12" xfId="0" applyFont="1" applyBorder="1" applyAlignment="1">
      <alignment horizontal="left"/>
    </xf>
    <xf numFmtId="0" fontId="2" fillId="0" borderId="13" xfId="0" applyFont="1" applyBorder="1" applyAlignment="1">
      <alignment horizontal="left"/>
    </xf>
    <xf numFmtId="0" fontId="2" fillId="0" borderId="14" xfId="0" applyFont="1" applyBorder="1" applyAlignment="1">
      <alignment horizontal="left"/>
    </xf>
    <xf numFmtId="0" fontId="2" fillId="0" borderId="15" xfId="0" applyFont="1" applyBorder="1" applyAlignment="1">
      <alignment horizontal="left"/>
    </xf>
    <xf numFmtId="0" fontId="6" fillId="2" borderId="5" xfId="0" applyFont="1" applyFill="1" applyBorder="1" applyAlignment="1">
      <alignment horizontal="left" wrapText="1"/>
    </xf>
    <xf numFmtId="0" fontId="0" fillId="2" borderId="6" xfId="0" applyFill="1" applyBorder="1" applyAlignment="1">
      <alignment horizontal="left" wrapText="1"/>
    </xf>
    <xf numFmtId="0" fontId="0" fillId="2" borderId="7" xfId="0" applyFill="1" applyBorder="1" applyAlignment="1">
      <alignment horizontal="left" wrapText="1"/>
    </xf>
    <xf numFmtId="0" fontId="10" fillId="0" borderId="0" xfId="0" applyFont="1" applyAlignment="1">
      <alignment horizontal="left" vertical="center" wrapText="1"/>
    </xf>
    <xf numFmtId="0" fontId="2" fillId="0" borderId="0" xfId="0" applyFont="1" applyAlignment="1">
      <alignment horizontal="right"/>
    </xf>
    <xf numFmtId="0" fontId="12" fillId="8" borderId="0" xfId="0" applyFont="1" applyFill="1" applyBorder="1" applyAlignment="1" applyProtection="1">
      <alignment horizontal="left"/>
    </xf>
    <xf numFmtId="0" fontId="4" fillId="7" borderId="0" xfId="0" applyFont="1" applyFill="1" applyBorder="1" applyAlignment="1" applyProtection="1">
      <alignment horizontal="center" vertical="center" wrapText="1"/>
    </xf>
    <xf numFmtId="0" fontId="14" fillId="8" borderId="8" xfId="0" applyFont="1" applyFill="1" applyBorder="1" applyAlignment="1" applyProtection="1">
      <alignment horizontal="left" vertical="center"/>
    </xf>
    <xf numFmtId="0" fontId="14" fillId="8" borderId="9" xfId="0" applyFont="1" applyFill="1" applyBorder="1" applyAlignment="1" applyProtection="1">
      <alignment horizontal="left" vertical="center"/>
    </xf>
    <xf numFmtId="0" fontId="14" fillId="8" borderId="10" xfId="0" applyFont="1" applyFill="1" applyBorder="1" applyAlignment="1" applyProtection="1">
      <alignment horizontal="left" vertical="center"/>
    </xf>
    <xf numFmtId="0" fontId="12" fillId="3" borderId="0" xfId="0" applyFont="1" applyFill="1" applyAlignment="1" applyProtection="1">
      <alignment horizontal="left" vertical="top" wrapText="1"/>
    </xf>
    <xf numFmtId="0" fontId="2" fillId="0" borderId="5" xfId="0" applyFont="1"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13" fillId="6" borderId="3" xfId="0" applyFont="1" applyFill="1" applyBorder="1" applyAlignment="1">
      <alignment horizontal="center"/>
    </xf>
    <xf numFmtId="0" fontId="18" fillId="6" borderId="16" xfId="0" applyFont="1" applyFill="1" applyBorder="1" applyAlignment="1">
      <alignment horizontal="center"/>
    </xf>
    <xf numFmtId="0" fontId="18" fillId="6" borderId="17" xfId="0" applyFont="1" applyFill="1" applyBorder="1" applyAlignment="1">
      <alignment horizontal="center"/>
    </xf>
    <xf numFmtId="0" fontId="19" fillId="0" borderId="18" xfId="0" applyFont="1" applyBorder="1" applyAlignment="1">
      <alignment horizontal="center"/>
    </xf>
    <xf numFmtId="0" fontId="19" fillId="0" borderId="19" xfId="0" applyFont="1" applyBorder="1" applyAlignment="1">
      <alignment horizontal="center"/>
    </xf>
    <xf numFmtId="0" fontId="19" fillId="0" borderId="20" xfId="0" applyFont="1" applyBorder="1" applyAlignment="1">
      <alignment horizontal="center"/>
    </xf>
    <xf numFmtId="0" fontId="18" fillId="0" borderId="18" xfId="0" applyFont="1" applyBorder="1" applyAlignment="1">
      <alignment horizontal="center"/>
    </xf>
    <xf numFmtId="0" fontId="18" fillId="0" borderId="19" xfId="0" applyFont="1" applyBorder="1" applyAlignment="1">
      <alignment horizontal="center"/>
    </xf>
    <xf numFmtId="0" fontId="18" fillId="0" borderId="20" xfId="0" applyFont="1" applyBorder="1" applyAlignment="1">
      <alignment horizontal="center"/>
    </xf>
    <xf numFmtId="0" fontId="18" fillId="0" borderId="21" xfId="0" applyFont="1" applyBorder="1" applyAlignment="1">
      <alignment horizontal="center"/>
    </xf>
    <xf numFmtId="0" fontId="18" fillId="0" borderId="22" xfId="0" applyFont="1" applyBorder="1" applyAlignment="1">
      <alignment horizontal="center"/>
    </xf>
    <xf numFmtId="0" fontId="18" fillId="0" borderId="23" xfId="0" applyFont="1" applyBorder="1" applyAlignment="1">
      <alignment horizontal="center"/>
    </xf>
    <xf numFmtId="0" fontId="5" fillId="4" borderId="8" xfId="0" applyFont="1" applyFill="1" applyBorder="1" applyAlignment="1">
      <alignment horizontal="center"/>
    </xf>
    <xf numFmtId="0" fontId="5" fillId="4" borderId="9" xfId="0" applyFont="1" applyFill="1" applyBorder="1" applyAlignment="1">
      <alignment horizontal="center"/>
    </xf>
    <xf numFmtId="0" fontId="5" fillId="4" borderId="10" xfId="0" applyFont="1" applyFill="1" applyBorder="1" applyAlignment="1">
      <alignment horizontal="center"/>
    </xf>
    <xf numFmtId="0" fontId="5" fillId="4" borderId="13" xfId="0" applyFont="1" applyFill="1" applyBorder="1" applyAlignment="1">
      <alignment horizontal="center"/>
    </xf>
    <xf numFmtId="0" fontId="5" fillId="4" borderId="14" xfId="0" applyFont="1" applyFill="1" applyBorder="1" applyAlignment="1">
      <alignment horizontal="center"/>
    </xf>
    <xf numFmtId="0" fontId="5" fillId="4" borderId="15" xfId="0" applyFont="1" applyFill="1" applyBorder="1" applyAlignment="1">
      <alignment horizontal="center"/>
    </xf>
    <xf numFmtId="0" fontId="11" fillId="0" borderId="4" xfId="0" applyFont="1" applyBorder="1" applyAlignment="1">
      <alignment horizontal="left" vertical="top" wrapText="1"/>
    </xf>
    <xf numFmtId="0" fontId="18" fillId="3" borderId="3" xfId="0" applyFont="1" applyFill="1" applyBorder="1" applyAlignment="1">
      <alignment horizontal="left"/>
    </xf>
    <xf numFmtId="0" fontId="18" fillId="3" borderId="16" xfId="0" applyFont="1" applyFill="1" applyBorder="1" applyAlignment="1">
      <alignment horizontal="left"/>
    </xf>
    <xf numFmtId="0" fontId="18" fillId="3" borderId="17" xfId="0" applyFont="1" applyFill="1" applyBorder="1" applyAlignment="1">
      <alignment horizontal="left"/>
    </xf>
    <xf numFmtId="0" fontId="18" fillId="3" borderId="5" xfId="0" applyFont="1" applyFill="1" applyBorder="1" applyAlignment="1">
      <alignment horizontal="left"/>
    </xf>
    <xf numFmtId="0" fontId="18" fillId="3" borderId="6" xfId="0" applyFont="1" applyFill="1" applyBorder="1" applyAlignment="1">
      <alignment horizontal="left"/>
    </xf>
    <xf numFmtId="0" fontId="18" fillId="3" borderId="7" xfId="0" applyFont="1" applyFill="1" applyBorder="1" applyAlignment="1">
      <alignment horizontal="left"/>
    </xf>
    <xf numFmtId="49" fontId="8" fillId="0" borderId="2" xfId="0" applyNumberFormat="1" applyFont="1" applyBorder="1" applyAlignment="1">
      <alignment horizontal="left" wrapText="1"/>
    </xf>
    <xf numFmtId="49" fontId="8" fillId="0" borderId="26" xfId="0" applyNumberFormat="1" applyFont="1" applyBorder="1" applyAlignment="1">
      <alignment horizontal="left" wrapText="1"/>
    </xf>
    <xf numFmtId="0" fontId="0" fillId="0" borderId="0" xfId="0" applyAlignment="1">
      <alignment horizontal="center"/>
    </xf>
    <xf numFmtId="0" fontId="7" fillId="5" borderId="0" xfId="0" applyFont="1" applyFill="1" applyAlignment="1">
      <alignment horizontal="center" wrapText="1"/>
    </xf>
    <xf numFmtId="0" fontId="6" fillId="5" borderId="0" xfId="0" applyFont="1" applyFill="1" applyAlignment="1">
      <alignment horizontal="center"/>
    </xf>
    <xf numFmtId="0" fontId="12" fillId="12" borderId="0" xfId="0" applyFont="1" applyFill="1" applyAlignment="1">
      <alignment horizontal="left" wrapText="1"/>
    </xf>
    <xf numFmtId="0" fontId="8" fillId="0" borderId="1" xfId="0" applyFont="1" applyBorder="1" applyAlignment="1" applyProtection="1">
      <alignment horizontal="left" vertical="top"/>
      <protection hidden="1"/>
    </xf>
    <xf numFmtId="0" fontId="24" fillId="12" borderId="0" xfId="2" applyFont="1" applyFill="1" applyAlignment="1">
      <alignment horizontal="left" wrapText="1"/>
    </xf>
    <xf numFmtId="0" fontId="12" fillId="12" borderId="0" xfId="0" quotePrefix="1" applyFont="1" applyFill="1" applyAlignment="1">
      <alignment horizontal="left" wrapText="1"/>
    </xf>
  </cellXfs>
  <cellStyles count="4">
    <cellStyle name="Comma" xfId="1" builtinId="3"/>
    <cellStyle name="Hyperlink" xfId="2" builtinId="8"/>
    <cellStyle name="Normal" xfId="0" builtinId="0"/>
    <cellStyle name="Normal 2" xfId="3" xr:uid="{00000000-0005-0000-0000-000003000000}"/>
  </cellStyles>
  <dxfs count="0"/>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CC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Performance</a:t>
            </a:r>
            <a:r>
              <a:rPr lang="en-US" baseline="0"/>
              <a:t> Model</a:t>
            </a:r>
          </a:p>
        </c:rich>
      </c:tx>
      <c:overlay val="0"/>
      <c:spPr>
        <a:noFill/>
        <a:ln>
          <a:noFill/>
        </a:ln>
        <a:effectLst/>
      </c:spPr>
    </c:title>
    <c:autoTitleDeleted val="0"/>
    <c:plotArea>
      <c:layout/>
      <c:scatterChart>
        <c:scatterStyle val="lineMarker"/>
        <c:varyColors val="0"/>
        <c:ser>
          <c:idx val="0"/>
          <c:order val="0"/>
          <c:tx>
            <c:v>New Profile</c:v>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'Tape Estimation'!$C$49:$C$55</c:f>
            </c:numRef>
          </c:xVal>
          <c:yVal>
            <c:numRef>
              <c:f>'Tape Estimation'!$D$49:$D$55</c:f>
            </c:numRef>
          </c:yVal>
          <c:smooth val="0"/>
          <c:extLst>
            <c:ext xmlns:c16="http://schemas.microsoft.com/office/drawing/2014/chart" uri="{C3380CC4-5D6E-409C-BE32-E72D297353CC}">
              <c16:uniqueId val="{00000000-1597-4C21-9913-72E330DFDFEF}"/>
            </c:ext>
          </c:extLst>
        </c:ser>
        <c:ser>
          <c:idx val="1"/>
          <c:order val="1"/>
          <c:tx>
            <c:v>Old Profile</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numRef>
              <c:f>'Tape Estimation'!$C$49:$C$55</c:f>
            </c:numRef>
          </c:xVal>
          <c:yVal>
            <c:numRef>
              <c:f>'Tape Estimation'!$F$49:$F$55</c:f>
            </c:numRef>
          </c:yVal>
          <c:smooth val="0"/>
          <c:extLst>
            <c:ext xmlns:c16="http://schemas.microsoft.com/office/drawing/2014/chart" uri="{C3380CC4-5D6E-409C-BE32-E72D297353CC}">
              <c16:uniqueId val="{00000001-1597-4C21-9913-72E330DFDFEF}"/>
            </c:ext>
          </c:extLst>
        </c:ser>
        <c:dLbls>
          <c:showLegendKey val="0"/>
          <c:showVal val="0"/>
          <c:showCatName val="0"/>
          <c:showSerName val="0"/>
          <c:showPercent val="0"/>
          <c:showBubbleSize val="0"/>
        </c:dLbls>
        <c:axId val="476984840"/>
        <c:axId val="476985624"/>
      </c:scatterChart>
      <c:valAx>
        <c:axId val="476984840"/>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File</a:t>
                </a:r>
                <a:r>
                  <a:rPr lang="en-US" baseline="0"/>
                  <a:t> Size (MB)</a:t>
                </a:r>
              </a:p>
            </c:rich>
          </c:tx>
          <c:overlay val="0"/>
          <c:spPr>
            <a:noFill/>
            <a:ln>
              <a:noFill/>
            </a:ln>
            <a:effectLst/>
          </c:spPr>
        </c:title>
        <c:numFmt formatCode="General" sourceLinked="1"/>
        <c:majorTickMark val="none"/>
        <c:minorTickMark val="none"/>
        <c:tickLblPos val="nextTo"/>
        <c:spPr>
          <a:noFill/>
          <a:ln w="9525" cap="flat" cmpd="sng" algn="ctr">
            <a:solidFill>
              <a:schemeClr val="accent1"/>
            </a:solidFill>
            <a:round/>
          </a:ln>
          <a:effectLst/>
        </c:spPr>
        <c:txPr>
          <a:bodyPr rot="0" vert="horz"/>
          <a:lstStyle/>
          <a:p>
            <a:pPr>
              <a:defRPr sz="900" b="0" i="0" u="none" strike="noStrike" baseline="0">
                <a:solidFill>
                  <a:srgbClr val="333333"/>
                </a:solidFill>
                <a:latin typeface="Calibri"/>
                <a:ea typeface="Calibri"/>
                <a:cs typeface="Calibri"/>
              </a:defRPr>
            </a:pPr>
            <a:endParaRPr lang="ja-JP"/>
          </a:p>
        </c:txPr>
        <c:crossAx val="476985624"/>
        <c:crosses val="autoZero"/>
        <c:crossBetween val="midCat"/>
      </c:valAx>
      <c:valAx>
        <c:axId val="4769856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Tape Drive</a:t>
                </a:r>
                <a:r>
                  <a:rPr lang="en-US" baseline="0"/>
                  <a:t> Efficiency</a:t>
                </a:r>
                <a:endParaRPr lang="en-US"/>
              </a:p>
            </c:rich>
          </c:tx>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76984840"/>
        <c:crosses val="autoZero"/>
        <c:crossBetween val="midCat"/>
      </c:valAx>
      <c:spPr>
        <a:noFill/>
        <a:ln w="25400">
          <a:noFill/>
        </a:ln>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png"/><Relationship Id="rId5" Type="http://schemas.openxmlformats.org/officeDocument/2006/relationships/image" Target="../media/image5.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8</xdr:col>
      <xdr:colOff>38101</xdr:colOff>
      <xdr:row>15</xdr:row>
      <xdr:rowOff>66675</xdr:rowOff>
    </xdr:from>
    <xdr:to>
      <xdr:col>9</xdr:col>
      <xdr:colOff>352426</xdr:colOff>
      <xdr:row>20</xdr:row>
      <xdr:rowOff>0</xdr:rowOff>
    </xdr:to>
    <xdr:sp macro="" textlink="">
      <xdr:nvSpPr>
        <xdr:cNvPr id="2" name="Right Arrow 1">
          <a:extLst>
            <a:ext uri="{FF2B5EF4-FFF2-40B4-BE49-F238E27FC236}">
              <a16:creationId xmlns:a16="http://schemas.microsoft.com/office/drawing/2014/main" id="{00000000-0008-0000-0100-000002000000}"/>
            </a:ext>
          </a:extLst>
        </xdr:cNvPr>
        <xdr:cNvSpPr/>
      </xdr:nvSpPr>
      <xdr:spPr>
        <a:xfrm>
          <a:off x="7867651" y="3514725"/>
          <a:ext cx="571500" cy="581025"/>
        </a:xfrm>
        <a:prstGeom prst="rightArrow">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4</xdr:col>
      <xdr:colOff>514350</xdr:colOff>
      <xdr:row>67</xdr:row>
      <xdr:rowOff>266700</xdr:rowOff>
    </xdr:from>
    <xdr:to>
      <xdr:col>4</xdr:col>
      <xdr:colOff>1420524</xdr:colOff>
      <xdr:row>67</xdr:row>
      <xdr:rowOff>1800225</xdr:rowOff>
    </xdr:to>
    <xdr:pic>
      <xdr:nvPicPr>
        <xdr:cNvPr id="22" name="Picture 21">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00800" y="8915400"/>
          <a:ext cx="906174" cy="1533525"/>
        </a:xfrm>
        <a:prstGeom prst="rect">
          <a:avLst/>
        </a:prstGeom>
      </xdr:spPr>
    </xdr:pic>
    <xdr:clientData/>
  </xdr:twoCellAnchor>
  <xdr:twoCellAnchor editAs="oneCell">
    <xdr:from>
      <xdr:col>4</xdr:col>
      <xdr:colOff>571500</xdr:colOff>
      <xdr:row>68</xdr:row>
      <xdr:rowOff>228600</xdr:rowOff>
    </xdr:from>
    <xdr:to>
      <xdr:col>4</xdr:col>
      <xdr:colOff>1383069</xdr:colOff>
      <xdr:row>68</xdr:row>
      <xdr:rowOff>1819275</xdr:rowOff>
    </xdr:to>
    <xdr:pic>
      <xdr:nvPicPr>
        <xdr:cNvPr id="23" name="Picture 22">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57950" y="10801350"/>
          <a:ext cx="811569" cy="1590675"/>
        </a:xfrm>
        <a:prstGeom prst="rect">
          <a:avLst/>
        </a:prstGeom>
      </xdr:spPr>
    </xdr:pic>
    <xdr:clientData/>
  </xdr:twoCellAnchor>
  <xdr:twoCellAnchor editAs="oneCell">
    <xdr:from>
      <xdr:col>4</xdr:col>
      <xdr:colOff>552450</xdr:colOff>
      <xdr:row>69</xdr:row>
      <xdr:rowOff>457200</xdr:rowOff>
    </xdr:from>
    <xdr:to>
      <xdr:col>4</xdr:col>
      <xdr:colOff>1390650</xdr:colOff>
      <xdr:row>69</xdr:row>
      <xdr:rowOff>1469875</xdr:rowOff>
    </xdr:to>
    <xdr:pic>
      <xdr:nvPicPr>
        <xdr:cNvPr id="24" name="Picture 23">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438900" y="12954000"/>
          <a:ext cx="838200" cy="1012675"/>
        </a:xfrm>
        <a:prstGeom prst="rect">
          <a:avLst/>
        </a:prstGeom>
      </xdr:spPr>
    </xdr:pic>
    <xdr:clientData/>
  </xdr:twoCellAnchor>
  <xdr:twoCellAnchor editAs="oneCell">
    <xdr:from>
      <xdr:col>4</xdr:col>
      <xdr:colOff>542925</xdr:colOff>
      <xdr:row>70</xdr:row>
      <xdr:rowOff>351282</xdr:rowOff>
    </xdr:from>
    <xdr:to>
      <xdr:col>4</xdr:col>
      <xdr:colOff>1391579</xdr:colOff>
      <xdr:row>70</xdr:row>
      <xdr:rowOff>1743075</xdr:rowOff>
    </xdr:to>
    <xdr:pic>
      <xdr:nvPicPr>
        <xdr:cNvPr id="25" name="Picture 24">
          <a:extLst>
            <a:ext uri="{FF2B5EF4-FFF2-40B4-BE49-F238E27FC236}">
              <a16:creationId xmlns:a16="http://schemas.microsoft.com/office/drawing/2014/main" id="{00000000-0008-0000-0100-00001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429375" y="14772132"/>
          <a:ext cx="848654" cy="13917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21</xdr:row>
          <xdr:rowOff>0</xdr:rowOff>
        </xdr:from>
        <xdr:to>
          <xdr:col>5</xdr:col>
          <xdr:colOff>0</xdr:colOff>
          <xdr:row>21</xdr:row>
          <xdr:rowOff>1924050</xdr:rowOff>
        </xdr:to>
        <xdr:pic>
          <xdr:nvPicPr>
            <xdr:cNvPr id="27" name="Picture 26">
              <a:extLst>
                <a:ext uri="{FF2B5EF4-FFF2-40B4-BE49-F238E27FC236}">
                  <a16:creationId xmlns:a16="http://schemas.microsoft.com/office/drawing/2014/main" id="{00000000-0008-0000-0100-00001B000000}"/>
                </a:ext>
              </a:extLst>
            </xdr:cNvPr>
            <xdr:cNvPicPr>
              <a:picLocks noChangeAspect="1" noChangeArrowheads="1"/>
              <a:extLst>
                <a:ext uri="{84589F7E-364E-4C9E-8A38-B11213B215E9}">
                  <a14:cameraTool cellRange="LibraryPict" spid="_x0000_s1412"/>
                </a:ext>
              </a:extLst>
            </xdr:cNvPicPr>
          </xdr:nvPicPr>
          <xdr:blipFill>
            <a:blip xmlns:r="http://schemas.openxmlformats.org/officeDocument/2006/relationships" r:embed="rId5"/>
            <a:srcRect/>
            <a:stretch>
              <a:fillRect/>
            </a:stretch>
          </xdr:blipFill>
          <xdr:spPr bwMode="auto">
            <a:xfrm>
              <a:off x="5886450" y="4533900"/>
              <a:ext cx="1885950" cy="192405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11</xdr:col>
      <xdr:colOff>66675</xdr:colOff>
      <xdr:row>0</xdr:row>
      <xdr:rowOff>111558</xdr:rowOff>
    </xdr:from>
    <xdr:to>
      <xdr:col>13</xdr:col>
      <xdr:colOff>651338</xdr:colOff>
      <xdr:row>12</xdr:row>
      <xdr:rowOff>95249</xdr:rowOff>
    </xdr:to>
    <xdr:pic>
      <xdr:nvPicPr>
        <xdr:cNvPr id="9" name="Picture 8">
          <a:extLst>
            <a:ext uri="{FF2B5EF4-FFF2-40B4-BE49-F238E27FC236}">
              <a16:creationId xmlns:a16="http://schemas.microsoft.com/office/drawing/2014/main" id="{DDECC53A-2119-4253-9662-6B0CC2B243A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67875" y="111558"/>
          <a:ext cx="4347038" cy="34507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21</xdr:row>
      <xdr:rowOff>0</xdr:rowOff>
    </xdr:from>
    <xdr:to>
      <xdr:col>5</xdr:col>
      <xdr:colOff>304800</xdr:colOff>
      <xdr:row>22</xdr:row>
      <xdr:rowOff>104775</xdr:rowOff>
    </xdr:to>
    <xdr:sp macro="" textlink="">
      <xdr:nvSpPr>
        <xdr:cNvPr id="6146" name="AutoShape 2" descr="https://www.ibm.com/web/wcm/connect/systems/9490d524-a42c-4b14-b9d5-681483087039/ts3310_02.gif?MOD=AJPERES&amp;CVID=lsScEI3">
          <a:extLst>
            <a:ext uri="{FF2B5EF4-FFF2-40B4-BE49-F238E27FC236}">
              <a16:creationId xmlns:a16="http://schemas.microsoft.com/office/drawing/2014/main" id="{00000000-0008-0000-0200-000002180000}"/>
            </a:ext>
          </a:extLst>
        </xdr:cNvPr>
        <xdr:cNvSpPr>
          <a:spLocks noChangeAspect="1" noChangeArrowheads="1"/>
        </xdr:cNvSpPr>
      </xdr:nvSpPr>
      <xdr:spPr bwMode="auto">
        <a:xfrm>
          <a:off x="7839075" y="93440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21</xdr:row>
      <xdr:rowOff>0</xdr:rowOff>
    </xdr:from>
    <xdr:ext cx="304800" cy="304800"/>
    <xdr:sp macro="" textlink="">
      <xdr:nvSpPr>
        <xdr:cNvPr id="6" name="AutoShape 2" descr="https://www.ibm.com/web/wcm/connect/systems/9490d524-a42c-4b14-b9d5-681483087039/ts3310_02.gif?MOD=AJPERES&amp;CVID=lsScEI3">
          <a:extLst>
            <a:ext uri="{FF2B5EF4-FFF2-40B4-BE49-F238E27FC236}">
              <a16:creationId xmlns:a16="http://schemas.microsoft.com/office/drawing/2014/main" id="{00000000-0008-0000-0200-000006000000}"/>
            </a:ext>
          </a:extLst>
        </xdr:cNvPr>
        <xdr:cNvSpPr>
          <a:spLocks noChangeAspect="1" noChangeArrowheads="1"/>
        </xdr:cNvSpPr>
      </xdr:nvSpPr>
      <xdr:spPr bwMode="auto">
        <a:xfrm>
          <a:off x="12001500" y="10858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1304925</xdr:colOff>
      <xdr:row>56</xdr:row>
      <xdr:rowOff>19049</xdr:rowOff>
    </xdr:from>
    <xdr:to>
      <xdr:col>4</xdr:col>
      <xdr:colOff>1364544</xdr:colOff>
      <xdr:row>73</xdr:row>
      <xdr:rowOff>114299</xdr:rowOff>
    </xdr:to>
    <xdr:graphicFrame macro="">
      <xdr:nvGraphicFramePr>
        <xdr:cNvPr id="5123" name="Chart 2">
          <a:extLst>
            <a:ext uri="{FF2B5EF4-FFF2-40B4-BE49-F238E27FC236}">
              <a16:creationId xmlns:a16="http://schemas.microsoft.com/office/drawing/2014/main" id="{00000000-0008-0000-0600-000003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ibm.com/docs/en/spectrum-archive-ee/1.3.2?topic=planning-system-requirements"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www.ibm.com/support/knowledgecenter/ST9MBR_1.2.6/ltfs_ee_configuring_prepare_gpfs_graphs.html" TargetMode="External"/><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3" tint="0.79998168889431442"/>
  </sheetPr>
  <dimension ref="A1:T12"/>
  <sheetViews>
    <sheetView tabSelected="1" topLeftCell="A2" workbookViewId="0">
      <selection activeCell="A3" sqref="A3:J3"/>
    </sheetView>
  </sheetViews>
  <sheetFormatPr defaultColWidth="8.85546875" defaultRowHeight="12.75" x14ac:dyDescent="0.2"/>
  <sheetData>
    <row r="1" spans="1:20" ht="27" customHeight="1" x14ac:dyDescent="0.3">
      <c r="A1" s="226" t="s">
        <v>270</v>
      </c>
    </row>
    <row r="2" spans="1:20" ht="12.75" customHeight="1" x14ac:dyDescent="0.2">
      <c r="A2" s="225" t="s">
        <v>291</v>
      </c>
    </row>
    <row r="3" spans="1:20" ht="26.25" customHeight="1" x14ac:dyDescent="0.2">
      <c r="A3" s="244" t="s">
        <v>271</v>
      </c>
      <c r="B3" s="244"/>
      <c r="C3" s="244"/>
      <c r="D3" s="244"/>
      <c r="E3" s="244"/>
      <c r="F3" s="244"/>
      <c r="G3" s="244"/>
      <c r="H3" s="244"/>
      <c r="I3" s="244"/>
      <c r="J3" s="244"/>
    </row>
    <row r="4" spans="1:20" ht="27" customHeight="1" thickBot="1" x14ac:dyDescent="0.25">
      <c r="A4" s="225"/>
    </row>
    <row r="5" spans="1:20" ht="59.25" customHeight="1" thickBot="1" x14ac:dyDescent="0.25">
      <c r="A5" s="240" t="s">
        <v>272</v>
      </c>
      <c r="B5" s="241"/>
      <c r="C5" s="241"/>
      <c r="D5" s="241"/>
      <c r="E5" s="241"/>
      <c r="F5" s="241"/>
      <c r="G5" s="241"/>
      <c r="H5" s="241"/>
      <c r="I5" s="241"/>
      <c r="J5" s="242"/>
      <c r="L5" s="2" t="s">
        <v>66</v>
      </c>
    </row>
    <row r="6" spans="1:20" x14ac:dyDescent="0.2">
      <c r="A6" s="231" t="s">
        <v>273</v>
      </c>
      <c r="B6" s="232"/>
      <c r="C6" s="232"/>
      <c r="D6" s="232"/>
      <c r="E6" s="232"/>
      <c r="F6" s="232"/>
      <c r="G6" s="232"/>
      <c r="H6" s="232"/>
      <c r="I6" s="232"/>
      <c r="J6" s="233"/>
      <c r="L6" s="93" t="s">
        <v>292</v>
      </c>
    </row>
    <row r="7" spans="1:20" x14ac:dyDescent="0.2">
      <c r="A7" s="234"/>
      <c r="B7" s="235"/>
      <c r="C7" s="235"/>
      <c r="D7" s="235"/>
      <c r="E7" s="235"/>
      <c r="F7" s="235"/>
      <c r="G7" s="235"/>
      <c r="H7" s="235"/>
      <c r="I7" s="235"/>
      <c r="J7" s="236"/>
    </row>
    <row r="8" spans="1:20" x14ac:dyDescent="0.2">
      <c r="A8" s="234"/>
      <c r="B8" s="235"/>
      <c r="C8" s="235"/>
      <c r="D8" s="235"/>
      <c r="E8" s="235"/>
      <c r="F8" s="235"/>
      <c r="G8" s="235"/>
      <c r="H8" s="235"/>
      <c r="I8" s="235"/>
      <c r="J8" s="236"/>
    </row>
    <row r="9" spans="1:20" x14ac:dyDescent="0.2">
      <c r="A9" s="234"/>
      <c r="B9" s="235"/>
      <c r="C9" s="235"/>
      <c r="D9" s="235"/>
      <c r="E9" s="235"/>
      <c r="F9" s="235"/>
      <c r="G9" s="235"/>
      <c r="H9" s="235"/>
      <c r="I9" s="235"/>
      <c r="J9" s="236"/>
    </row>
    <row r="10" spans="1:20" x14ac:dyDescent="0.2">
      <c r="A10" s="234"/>
      <c r="B10" s="235"/>
      <c r="C10" s="235"/>
      <c r="D10" s="235"/>
      <c r="E10" s="235"/>
      <c r="F10" s="235"/>
      <c r="G10" s="235"/>
      <c r="H10" s="235"/>
      <c r="I10" s="235"/>
      <c r="J10" s="236"/>
    </row>
    <row r="11" spans="1:20" ht="84.75" customHeight="1" thickBot="1" x14ac:dyDescent="0.25">
      <c r="A11" s="237"/>
      <c r="B11" s="238"/>
      <c r="C11" s="238"/>
      <c r="D11" s="238"/>
      <c r="E11" s="238"/>
      <c r="F11" s="238"/>
      <c r="G11" s="238"/>
      <c r="H11" s="238"/>
      <c r="I11" s="238"/>
      <c r="J11" s="239"/>
      <c r="M11" s="243" t="s">
        <v>78</v>
      </c>
      <c r="N11" s="243"/>
      <c r="O11" s="243"/>
      <c r="P11" s="243"/>
      <c r="Q11" s="243"/>
      <c r="R11" s="243"/>
      <c r="S11" s="243"/>
      <c r="T11" s="243"/>
    </row>
    <row r="12" spans="1:20" ht="88.5" customHeight="1" thickBot="1" x14ac:dyDescent="0.25">
      <c r="A12" s="228" t="s">
        <v>274</v>
      </c>
      <c r="B12" s="229"/>
      <c r="C12" s="229"/>
      <c r="D12" s="229"/>
      <c r="E12" s="229"/>
      <c r="F12" s="229"/>
      <c r="G12" s="229"/>
      <c r="H12" s="229"/>
      <c r="I12" s="229"/>
      <c r="J12" s="230"/>
    </row>
  </sheetData>
  <sheetProtection algorithmName="SHA-512" hashValue="BWAR8eibgBv8AplKPDjtkM2jrwEDX/oBb3hzWCOgH+C3uiqV+VoFNLOT3CeuRrZ6RKYS4Dou5FbZurP3KlAsew==" saltValue="5GAibyNWFE+9j7shMRFzSA==" spinCount="100000" sheet="1" objects="1" scenarios="1"/>
  <mergeCells count="5">
    <mergeCell ref="A12:J12"/>
    <mergeCell ref="A6:J11"/>
    <mergeCell ref="A5:J5"/>
    <mergeCell ref="M11:T11"/>
    <mergeCell ref="A3:J3"/>
  </mergeCells>
  <phoneticPr fontId="3" type="noConversion"/>
  <hyperlinks>
    <hyperlink ref="L6" r:id="rId1" xr:uid="{00000000-0004-0000-0000-000000000000}"/>
  </hyperlinks>
  <pageMargins left="0.75" right="0.75" top="1" bottom="1" header="0.5" footer="0.5"/>
  <pageSetup orientation="portrait" horizontalDpi="4294967292" verticalDpi="4294967292" r:id="rId2"/>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3" tint="0.59999389629810485"/>
  </sheetPr>
  <dimension ref="A1:AB122"/>
  <sheetViews>
    <sheetView workbookViewId="0"/>
  </sheetViews>
  <sheetFormatPr defaultColWidth="0" defaultRowHeight="0" customHeight="1" zeroHeight="1" x14ac:dyDescent="0.25"/>
  <cols>
    <col min="1" max="1" width="2.5703125" style="29" customWidth="1"/>
    <col min="2" max="2" width="1.85546875" style="29" customWidth="1"/>
    <col min="3" max="3" width="4.85546875" style="29" customWidth="1"/>
    <col min="4" max="4" width="79" style="29" customWidth="1"/>
    <col min="5" max="5" width="28.28515625" style="29" customWidth="1"/>
    <col min="6" max="6" width="11.5703125" style="29" customWidth="1"/>
    <col min="7" max="7" width="1.85546875" style="29" customWidth="1"/>
    <col min="8" max="8" width="1.42578125" style="29" customWidth="1"/>
    <col min="9" max="9" width="3.85546875" style="29" customWidth="1"/>
    <col min="10" max="10" width="5.7109375" style="30" customWidth="1"/>
    <col min="11" max="11" width="3" style="30" customWidth="1"/>
    <col min="12" max="12" width="43" style="31" customWidth="1"/>
    <col min="13" max="13" width="13.42578125" style="31" customWidth="1"/>
    <col min="14" max="14" width="11.42578125" style="31" customWidth="1"/>
    <col min="15" max="15" width="1.42578125" style="32" customWidth="1"/>
    <col min="16" max="16" width="11.42578125" style="32" customWidth="1"/>
    <col min="17" max="23" width="11.42578125" style="32" hidden="1" customWidth="1"/>
    <col min="24" max="24" width="2.85546875" style="32" hidden="1" customWidth="1"/>
    <col min="25" max="28" width="11.42578125" style="32" hidden="1" customWidth="1"/>
    <col min="29" max="16384" width="11.42578125" style="29" hidden="1"/>
  </cols>
  <sheetData>
    <row r="1" spans="1:28" ht="18" x14ac:dyDescent="0.25">
      <c r="A1" s="27" t="s">
        <v>113</v>
      </c>
      <c r="B1" s="27"/>
      <c r="C1" s="27"/>
      <c r="D1" s="28"/>
      <c r="E1" s="28"/>
      <c r="F1" s="28"/>
      <c r="G1" s="28"/>
      <c r="I1" s="30"/>
      <c r="J1" s="31"/>
      <c r="K1" s="31"/>
      <c r="N1" s="32"/>
      <c r="AB1" s="29"/>
    </row>
    <row r="2" spans="1:28" ht="51.75" customHeight="1" x14ac:dyDescent="0.25">
      <c r="A2" s="28"/>
      <c r="B2" s="28"/>
      <c r="C2" s="250" t="s">
        <v>222</v>
      </c>
      <c r="D2" s="250"/>
      <c r="E2" s="250"/>
      <c r="F2" s="250"/>
      <c r="G2" s="33"/>
      <c r="H2" s="33"/>
      <c r="I2" s="34"/>
    </row>
    <row r="3" spans="1:28" ht="71.25" customHeight="1" thickBot="1" x14ac:dyDescent="0.3">
      <c r="A3" s="28"/>
      <c r="B3" s="35"/>
      <c r="C3" s="35"/>
      <c r="D3" s="246"/>
      <c r="E3" s="246"/>
      <c r="F3" s="36"/>
      <c r="G3" s="36"/>
      <c r="H3" s="36"/>
      <c r="I3" s="37"/>
      <c r="O3" s="88"/>
    </row>
    <row r="4" spans="1:28" s="39" customFormat="1" ht="18" x14ac:dyDescent="0.25">
      <c r="A4" s="38"/>
      <c r="B4" s="247" t="s">
        <v>257</v>
      </c>
      <c r="C4" s="248"/>
      <c r="D4" s="248"/>
      <c r="E4" s="248"/>
      <c r="F4" s="248"/>
      <c r="G4" s="249"/>
      <c r="J4" s="40"/>
      <c r="K4" s="89"/>
      <c r="L4" s="31"/>
      <c r="M4" s="31"/>
      <c r="N4" s="31"/>
      <c r="O4" s="40"/>
    </row>
    <row r="5" spans="1:28" s="39" customFormat="1" ht="14.25" customHeight="1" x14ac:dyDescent="0.25">
      <c r="A5" s="38"/>
      <c r="B5" s="44"/>
      <c r="C5" s="245" t="s">
        <v>114</v>
      </c>
      <c r="D5" s="245"/>
      <c r="E5" s="245"/>
      <c r="F5" s="45"/>
      <c r="G5" s="46"/>
      <c r="H5" s="47"/>
      <c r="I5" s="48"/>
      <c r="J5" s="40"/>
      <c r="K5" s="40"/>
      <c r="L5" s="31"/>
      <c r="M5" s="31"/>
      <c r="N5" s="31"/>
      <c r="O5" s="40"/>
    </row>
    <row r="6" spans="1:28" s="39" customFormat="1" ht="14.25" customHeight="1" x14ac:dyDescent="0.2">
      <c r="A6" s="38"/>
      <c r="B6" s="44"/>
      <c r="C6" s="52"/>
      <c r="D6" s="52" t="s">
        <v>144</v>
      </c>
      <c r="E6" s="5">
        <v>10</v>
      </c>
      <c r="F6" s="53" t="s">
        <v>98</v>
      </c>
      <c r="G6" s="54"/>
      <c r="H6" s="55"/>
      <c r="I6" s="40"/>
      <c r="J6" s="40"/>
      <c r="K6" s="40"/>
      <c r="L6" s="85"/>
      <c r="M6" s="86"/>
      <c r="N6" s="85"/>
      <c r="O6" s="40"/>
      <c r="P6" s="40"/>
      <c r="Y6" s="57"/>
      <c r="Z6" s="57"/>
      <c r="AA6" s="57"/>
      <c r="AB6" s="57"/>
    </row>
    <row r="7" spans="1:28" s="39" customFormat="1" ht="14.25" customHeight="1" x14ac:dyDescent="0.2">
      <c r="A7" s="38"/>
      <c r="B7" s="44"/>
      <c r="C7" s="52"/>
      <c r="D7" s="52" t="s">
        <v>145</v>
      </c>
      <c r="E7" s="5">
        <v>1</v>
      </c>
      <c r="F7" s="53" t="s">
        <v>98</v>
      </c>
      <c r="G7" s="54"/>
      <c r="H7" s="55"/>
      <c r="I7" s="40"/>
      <c r="J7" s="40"/>
      <c r="K7" s="40"/>
      <c r="L7" s="85"/>
      <c r="M7" s="86"/>
      <c r="N7" s="85"/>
      <c r="O7" s="40"/>
      <c r="P7" s="40"/>
      <c r="Y7" s="57"/>
      <c r="Z7" s="57"/>
      <c r="AA7" s="57"/>
      <c r="AB7" s="57"/>
    </row>
    <row r="8" spans="1:28" s="39" customFormat="1" ht="14.25" customHeight="1" x14ac:dyDescent="0.2">
      <c r="A8" s="38"/>
      <c r="B8" s="44"/>
      <c r="C8" s="52"/>
      <c r="D8" s="52" t="s">
        <v>105</v>
      </c>
      <c r="E8" s="5">
        <v>20</v>
      </c>
      <c r="F8" s="53" t="s">
        <v>91</v>
      </c>
      <c r="G8" s="54"/>
      <c r="H8" s="55"/>
      <c r="I8" s="40"/>
      <c r="J8" s="40"/>
      <c r="K8" s="40"/>
      <c r="L8" s="85"/>
      <c r="M8" s="86"/>
      <c r="N8" s="85"/>
      <c r="O8" s="40"/>
      <c r="P8" s="40"/>
    </row>
    <row r="9" spans="1:28" s="39" customFormat="1" ht="14.25" customHeight="1" x14ac:dyDescent="0.2">
      <c r="A9" s="38"/>
      <c r="B9" s="44"/>
      <c r="C9" s="52"/>
      <c r="D9" s="52" t="s">
        <v>97</v>
      </c>
      <c r="E9" s="5">
        <v>100</v>
      </c>
      <c r="F9" s="53" t="s">
        <v>92</v>
      </c>
      <c r="G9" s="54"/>
      <c r="H9" s="55"/>
      <c r="I9" s="40"/>
      <c r="J9" s="40"/>
      <c r="K9" s="40"/>
      <c r="L9" s="85"/>
      <c r="M9" s="87"/>
      <c r="N9" s="90"/>
      <c r="O9" s="40"/>
      <c r="P9" s="40"/>
    </row>
    <row r="10" spans="1:28" s="39" customFormat="1" ht="14.25" customHeight="1" x14ac:dyDescent="0.25">
      <c r="A10" s="38"/>
      <c r="B10" s="44"/>
      <c r="C10" s="245" t="s">
        <v>90</v>
      </c>
      <c r="D10" s="245"/>
      <c r="E10" s="245"/>
      <c r="F10" s="45"/>
      <c r="G10" s="46"/>
      <c r="H10" s="55"/>
      <c r="I10" s="40"/>
      <c r="J10" s="40"/>
      <c r="K10" s="40"/>
      <c r="L10" s="31"/>
      <c r="M10" s="31"/>
      <c r="N10" s="31"/>
      <c r="O10" s="40"/>
      <c r="P10" s="40"/>
    </row>
    <row r="11" spans="1:28" s="39" customFormat="1" ht="14.25" customHeight="1" x14ac:dyDescent="0.25">
      <c r="A11" s="38"/>
      <c r="B11" s="44"/>
      <c r="C11" s="52"/>
      <c r="D11" s="52" t="s">
        <v>99</v>
      </c>
      <c r="E11" s="5">
        <v>1</v>
      </c>
      <c r="F11" s="53" t="s">
        <v>93</v>
      </c>
      <c r="G11" s="54"/>
      <c r="H11" s="55"/>
      <c r="I11" s="40"/>
      <c r="J11" s="40"/>
      <c r="K11" s="40"/>
      <c r="L11" s="31"/>
      <c r="M11" s="31"/>
      <c r="N11" s="31"/>
      <c r="O11" s="40"/>
      <c r="P11" s="40"/>
    </row>
    <row r="12" spans="1:28" s="39" customFormat="1" ht="14.25" customHeight="1" x14ac:dyDescent="0.25">
      <c r="A12" s="38"/>
      <c r="B12" s="44"/>
      <c r="C12" s="52"/>
      <c r="D12" s="52" t="s">
        <v>101</v>
      </c>
      <c r="E12" s="52">
        <f>E14*1000/E6</f>
        <v>1000</v>
      </c>
      <c r="F12" s="53" t="s">
        <v>93</v>
      </c>
      <c r="G12" s="54"/>
      <c r="H12" s="55"/>
      <c r="I12" s="40"/>
      <c r="J12" s="40"/>
      <c r="K12" s="40"/>
      <c r="L12" s="31"/>
      <c r="M12" s="31"/>
      <c r="N12" s="31"/>
      <c r="O12" s="40"/>
      <c r="P12" s="40"/>
    </row>
    <row r="13" spans="1:28" s="39" customFormat="1" ht="14.25" customHeight="1" thickBot="1" x14ac:dyDescent="0.3">
      <c r="A13" s="38"/>
      <c r="B13" s="44"/>
      <c r="C13" s="245" t="s">
        <v>88</v>
      </c>
      <c r="D13" s="245"/>
      <c r="E13" s="245"/>
      <c r="F13" s="45"/>
      <c r="G13" s="46"/>
      <c r="H13" s="55"/>
      <c r="I13" s="40"/>
      <c r="J13" s="40"/>
      <c r="K13" s="40"/>
      <c r="L13" s="31"/>
      <c r="M13" s="31"/>
      <c r="N13" s="31"/>
      <c r="O13" s="40"/>
      <c r="P13" s="40"/>
    </row>
    <row r="14" spans="1:28" s="39" customFormat="1" ht="14.25" customHeight="1" x14ac:dyDescent="0.25">
      <c r="A14" s="38"/>
      <c r="B14" s="44"/>
      <c r="C14" s="52"/>
      <c r="D14" s="52" t="s">
        <v>96</v>
      </c>
      <c r="E14" s="5">
        <v>10</v>
      </c>
      <c r="F14" s="53" t="s">
        <v>94</v>
      </c>
      <c r="G14" s="54"/>
      <c r="H14" s="55"/>
      <c r="I14" s="40"/>
      <c r="J14" s="40"/>
      <c r="K14" s="41" t="s">
        <v>135</v>
      </c>
      <c r="L14" s="42"/>
      <c r="M14" s="42"/>
      <c r="N14" s="43"/>
      <c r="P14" s="40"/>
    </row>
    <row r="15" spans="1:28" s="39" customFormat="1" ht="14.25" customHeight="1" x14ac:dyDescent="0.25">
      <c r="A15" s="38"/>
      <c r="B15" s="44"/>
      <c r="C15" s="52"/>
      <c r="D15" s="52" t="s">
        <v>100</v>
      </c>
      <c r="E15" s="5">
        <v>2</v>
      </c>
      <c r="F15" s="53" t="s">
        <v>95</v>
      </c>
      <c r="G15" s="54"/>
      <c r="H15" s="55"/>
      <c r="I15" s="40"/>
      <c r="J15" s="40"/>
      <c r="K15" s="44"/>
      <c r="L15" s="49"/>
      <c r="M15" s="49"/>
      <c r="N15" s="50"/>
      <c r="O15" s="51"/>
      <c r="P15" s="40"/>
    </row>
    <row r="16" spans="1:28" s="39" customFormat="1" ht="14.25" customHeight="1" x14ac:dyDescent="0.2">
      <c r="A16" s="38"/>
      <c r="B16" s="44"/>
      <c r="C16" s="52"/>
      <c r="D16" s="52" t="s">
        <v>116</v>
      </c>
      <c r="E16" s="52">
        <f>E14*E15</f>
        <v>20</v>
      </c>
      <c r="F16" s="53" t="s">
        <v>94</v>
      </c>
      <c r="G16" s="54"/>
      <c r="H16" s="55"/>
      <c r="I16" s="40"/>
      <c r="J16" s="40"/>
      <c r="K16" s="44"/>
      <c r="L16" s="97" t="s">
        <v>131</v>
      </c>
      <c r="M16" s="56">
        <f>ExpectedTransferRate</f>
        <v>291.66666666666669</v>
      </c>
      <c r="N16" s="46" t="s">
        <v>133</v>
      </c>
      <c r="O16" s="55"/>
    </row>
    <row r="17" spans="1:16" s="39" customFormat="1" ht="14.25" customHeight="1" x14ac:dyDescent="0.2">
      <c r="A17" s="38"/>
      <c r="B17" s="44"/>
      <c r="C17" s="245" t="s">
        <v>89</v>
      </c>
      <c r="D17" s="245"/>
      <c r="E17" s="245"/>
      <c r="F17" s="45"/>
      <c r="G17" s="46"/>
      <c r="H17" s="55"/>
      <c r="I17" s="40"/>
      <c r="J17" s="40"/>
      <c r="K17" s="44"/>
      <c r="L17" s="97" t="s">
        <v>139</v>
      </c>
      <c r="M17" s="56">
        <f>FinalEstimatedNumDrives</f>
        <v>3</v>
      </c>
      <c r="N17" s="46" t="s">
        <v>132</v>
      </c>
      <c r="O17" s="55"/>
    </row>
    <row r="18" spans="1:16" s="39" customFormat="1" ht="14.25" customHeight="1" x14ac:dyDescent="0.2">
      <c r="A18" s="38"/>
      <c r="B18" s="44"/>
      <c r="C18" s="52"/>
      <c r="D18" s="52" t="s">
        <v>199</v>
      </c>
      <c r="E18" s="6" t="s">
        <v>287</v>
      </c>
      <c r="F18" s="53"/>
      <c r="G18" s="54"/>
      <c r="H18" s="55"/>
      <c r="I18" s="40"/>
      <c r="J18" s="40"/>
      <c r="K18" s="44"/>
      <c r="L18" s="97" t="s">
        <v>140</v>
      </c>
      <c r="M18" s="56">
        <f>EstimatedNumTapes</f>
        <v>1266</v>
      </c>
      <c r="N18" s="46" t="s">
        <v>134</v>
      </c>
      <c r="O18" s="55"/>
    </row>
    <row r="19" spans="1:16" s="39" customFormat="1" ht="14.25" customHeight="1" x14ac:dyDescent="0.2">
      <c r="A19" s="38"/>
      <c r="B19" s="44"/>
      <c r="C19" s="52"/>
      <c r="D19" s="52" t="s">
        <v>196</v>
      </c>
      <c r="E19" s="6" t="s">
        <v>200</v>
      </c>
      <c r="F19" s="53"/>
      <c r="G19" s="54"/>
      <c r="H19" s="55"/>
      <c r="I19" s="40"/>
      <c r="J19" s="40"/>
      <c r="K19" s="44"/>
      <c r="L19" s="97" t="s">
        <v>275</v>
      </c>
      <c r="M19" s="58">
        <f>EstimatedNumServers</f>
        <v>2</v>
      </c>
      <c r="N19" s="59"/>
      <c r="O19" s="55"/>
    </row>
    <row r="20" spans="1:16" s="39" customFormat="1" ht="14.25" customHeight="1" thickBot="1" x14ac:dyDescent="0.3">
      <c r="A20" s="38"/>
      <c r="B20" s="44"/>
      <c r="C20" s="52"/>
      <c r="D20" s="52" t="s">
        <v>204</v>
      </c>
      <c r="E20" s="6" t="s">
        <v>194</v>
      </c>
      <c r="F20" s="53"/>
      <c r="G20" s="54"/>
      <c r="H20" s="55"/>
      <c r="I20" s="40"/>
      <c r="J20" s="40"/>
      <c r="K20" s="60"/>
      <c r="L20" s="61"/>
      <c r="M20" s="61"/>
      <c r="N20" s="62"/>
      <c r="O20" s="55"/>
    </row>
    <row r="21" spans="1:16" s="39" customFormat="1" ht="14.25" customHeight="1" x14ac:dyDescent="0.25">
      <c r="A21" s="38"/>
      <c r="B21" s="44"/>
      <c r="C21" s="52"/>
      <c r="D21" s="52"/>
      <c r="E21" s="52"/>
      <c r="F21" s="53"/>
      <c r="G21" s="54"/>
      <c r="H21" s="55"/>
      <c r="I21" s="40"/>
      <c r="J21" s="40"/>
      <c r="K21" s="40"/>
      <c r="L21" s="63"/>
      <c r="M21" s="63"/>
      <c r="N21" s="63"/>
      <c r="O21" s="55"/>
      <c r="P21" s="32"/>
    </row>
    <row r="22" spans="1:16" s="39" customFormat="1" ht="162" customHeight="1" x14ac:dyDescent="0.25">
      <c r="A22" s="38"/>
      <c r="B22" s="44"/>
      <c r="C22" s="52"/>
      <c r="D22" s="52"/>
      <c r="E22" s="52"/>
      <c r="F22" s="53"/>
      <c r="G22" s="54"/>
      <c r="H22" s="55"/>
      <c r="I22" s="40"/>
      <c r="J22" s="40"/>
      <c r="K22" s="40"/>
      <c r="L22" s="31"/>
      <c r="M22" s="31"/>
      <c r="N22" s="31"/>
      <c r="O22" s="40"/>
      <c r="P22" s="32"/>
    </row>
    <row r="23" spans="1:16" s="39" customFormat="1" ht="14.25" hidden="1" customHeight="1" x14ac:dyDescent="0.25">
      <c r="A23" s="38"/>
      <c r="B23" s="44"/>
      <c r="C23" s="52"/>
      <c r="D23" s="52" t="s">
        <v>109</v>
      </c>
      <c r="E23" s="58" t="str">
        <f>VLOOKUP(E18,E38:F46,2,FALSE)</f>
        <v>L9</v>
      </c>
      <c r="F23" s="53"/>
      <c r="G23" s="54"/>
      <c r="H23" s="55"/>
      <c r="I23" s="40"/>
      <c r="J23" s="40"/>
      <c r="K23" s="30"/>
      <c r="L23" s="31"/>
      <c r="M23" s="31"/>
      <c r="N23" s="31"/>
      <c r="O23" s="32"/>
      <c r="P23" s="32"/>
    </row>
    <row r="24" spans="1:16" s="39" customFormat="1" ht="14.25" hidden="1" customHeight="1" x14ac:dyDescent="0.25">
      <c r="A24" s="38"/>
      <c r="B24" s="44"/>
      <c r="C24" s="52"/>
      <c r="D24" s="52" t="s">
        <v>209</v>
      </c>
      <c r="E24" s="58" t="str">
        <f>VLOOKUP(LibraryModel,E52:F55,2,FALSE)</f>
        <v>TS4500Pict</v>
      </c>
      <c r="F24" s="53"/>
      <c r="G24" s="54"/>
      <c r="H24" s="55"/>
      <c r="I24" s="40"/>
      <c r="J24" s="40"/>
      <c r="K24" s="30"/>
      <c r="L24" s="31"/>
      <c r="M24" s="31"/>
      <c r="N24" s="31"/>
      <c r="O24" s="32"/>
      <c r="P24" s="32"/>
    </row>
    <row r="25" spans="1:16" s="39" customFormat="1" ht="14.25" hidden="1" customHeight="1" x14ac:dyDescent="0.25">
      <c r="A25" s="38"/>
      <c r="B25" s="44"/>
      <c r="C25" s="52"/>
      <c r="D25" s="52" t="s">
        <v>197</v>
      </c>
      <c r="E25" s="58" t="str">
        <f>VLOOKUP(E18,E38:G46,3,FALSE)</f>
        <v>LTO</v>
      </c>
      <c r="F25" s="53"/>
      <c r="G25" s="54"/>
      <c r="H25" s="55"/>
      <c r="I25" s="40"/>
      <c r="J25" s="40"/>
      <c r="K25" s="40"/>
      <c r="L25" s="31"/>
      <c r="M25" s="31"/>
      <c r="N25" s="31"/>
    </row>
    <row r="26" spans="1:16" s="39" customFormat="1" ht="14.25" customHeight="1" thickBot="1" x14ac:dyDescent="0.3">
      <c r="A26" s="38"/>
      <c r="B26" s="60"/>
      <c r="C26" s="64"/>
      <c r="D26" s="64"/>
      <c r="E26" s="64"/>
      <c r="F26" s="65"/>
      <c r="G26" s="66"/>
      <c r="H26" s="55"/>
      <c r="I26" s="40"/>
      <c r="J26" s="30"/>
      <c r="K26" s="40"/>
      <c r="L26" s="31"/>
      <c r="M26" s="31"/>
      <c r="N26" s="31"/>
    </row>
    <row r="27" spans="1:16" s="39" customFormat="1" ht="14.25" customHeight="1" x14ac:dyDescent="0.25">
      <c r="A27" s="28"/>
      <c r="B27" s="28"/>
      <c r="C27" s="67"/>
      <c r="D27" s="68"/>
      <c r="E27" s="67"/>
      <c r="F27" s="67"/>
      <c r="G27" s="67"/>
      <c r="H27" s="67"/>
      <c r="I27" s="30"/>
      <c r="J27" s="30"/>
      <c r="K27" s="40"/>
      <c r="L27" s="31"/>
      <c r="M27" s="31"/>
      <c r="N27" s="31"/>
    </row>
    <row r="28" spans="1:16" s="39" customFormat="1" ht="14.25" customHeight="1" thickBot="1" x14ac:dyDescent="0.3">
      <c r="A28" s="28"/>
      <c r="B28" s="28"/>
      <c r="C28" s="35"/>
      <c r="D28" s="69"/>
      <c r="E28" s="35"/>
      <c r="F28" s="35"/>
      <c r="G28" s="35"/>
      <c r="H28" s="35"/>
      <c r="I28" s="30"/>
      <c r="J28" s="40"/>
      <c r="K28" s="40"/>
      <c r="L28" s="31"/>
      <c r="M28" s="31"/>
      <c r="N28" s="31"/>
    </row>
    <row r="29" spans="1:16" ht="15" customHeight="1" x14ac:dyDescent="0.25">
      <c r="A29" s="28"/>
      <c r="B29" s="94" t="s">
        <v>87</v>
      </c>
      <c r="C29" s="95"/>
      <c r="D29" s="95"/>
      <c r="E29" s="95"/>
      <c r="F29" s="95"/>
      <c r="G29" s="96"/>
      <c r="H29" s="28"/>
      <c r="J29" s="40"/>
    </row>
    <row r="30" spans="1:16" ht="15" customHeight="1" x14ac:dyDescent="0.25">
      <c r="A30" s="38"/>
      <c r="B30" s="44"/>
      <c r="C30" s="52"/>
      <c r="D30" s="52" t="s">
        <v>276</v>
      </c>
      <c r="E30" s="6" t="s">
        <v>0</v>
      </c>
      <c r="F30" s="52"/>
      <c r="G30" s="54"/>
      <c r="H30" s="55"/>
      <c r="I30" s="40"/>
      <c r="J30" s="40"/>
    </row>
    <row r="31" spans="1:16" ht="15" customHeight="1" x14ac:dyDescent="0.25">
      <c r="A31" s="38"/>
      <c r="B31" s="44"/>
      <c r="C31" s="52"/>
      <c r="D31" s="52" t="s">
        <v>143</v>
      </c>
      <c r="E31" s="6" t="s">
        <v>1</v>
      </c>
      <c r="F31" s="52"/>
      <c r="G31" s="54"/>
      <c r="H31" s="55"/>
      <c r="I31" s="40"/>
      <c r="J31" s="40"/>
    </row>
    <row r="32" spans="1:16" s="39" customFormat="1" ht="15" customHeight="1" x14ac:dyDescent="0.25">
      <c r="A32" s="38"/>
      <c r="B32" s="44"/>
      <c r="C32" s="52"/>
      <c r="D32" s="52" t="s">
        <v>277</v>
      </c>
      <c r="E32" s="6" t="s">
        <v>1</v>
      </c>
      <c r="F32" s="52"/>
      <c r="G32" s="54"/>
      <c r="H32" s="55"/>
      <c r="I32" s="40"/>
      <c r="J32" s="30"/>
      <c r="K32" s="30"/>
      <c r="L32" s="31"/>
      <c r="M32" s="31"/>
      <c r="N32" s="31"/>
      <c r="O32" s="32"/>
      <c r="P32" s="32"/>
    </row>
    <row r="33" spans="1:16" s="39" customFormat="1" ht="15" customHeight="1" thickBot="1" x14ac:dyDescent="0.3">
      <c r="A33" s="38"/>
      <c r="B33" s="60"/>
      <c r="C33" s="64"/>
      <c r="D33" s="64"/>
      <c r="E33" s="64"/>
      <c r="F33" s="64"/>
      <c r="G33" s="66"/>
      <c r="H33" s="51"/>
      <c r="J33" s="30"/>
      <c r="K33" s="40"/>
      <c r="L33" s="31"/>
      <c r="M33" s="31"/>
      <c r="N33" s="31"/>
    </row>
    <row r="34" spans="1:16" s="39" customFormat="1" ht="14.25" customHeight="1" x14ac:dyDescent="0.25">
      <c r="A34" s="28"/>
      <c r="B34" s="70"/>
      <c r="C34" s="71"/>
      <c r="D34" s="71"/>
      <c r="E34" s="71"/>
      <c r="F34" s="71"/>
      <c r="G34" s="71"/>
      <c r="H34" s="71"/>
      <c r="I34" s="29"/>
      <c r="J34" s="76"/>
      <c r="K34" s="40"/>
      <c r="L34" s="31"/>
      <c r="M34" s="31"/>
      <c r="N34" s="31"/>
    </row>
    <row r="35" spans="1:16" s="39" customFormat="1" ht="15" customHeight="1" x14ac:dyDescent="0.25">
      <c r="A35" s="29"/>
      <c r="B35" s="29"/>
      <c r="C35" s="29"/>
      <c r="D35" s="29"/>
      <c r="E35" s="29"/>
      <c r="F35" s="29"/>
      <c r="G35" s="29"/>
      <c r="H35" s="29"/>
      <c r="I35" s="29"/>
      <c r="J35" s="76"/>
      <c r="K35" s="40"/>
      <c r="L35" s="31"/>
      <c r="M35" s="31"/>
      <c r="N35" s="31"/>
    </row>
    <row r="36" spans="1:16" ht="15" hidden="1" customHeight="1" x14ac:dyDescent="0.25">
      <c r="A36" s="39"/>
      <c r="B36" s="39"/>
      <c r="C36" s="74" t="s">
        <v>115</v>
      </c>
      <c r="D36" s="74"/>
      <c r="E36" s="74"/>
      <c r="F36" s="75"/>
      <c r="G36" s="75"/>
      <c r="H36" s="75"/>
      <c r="I36" s="75"/>
      <c r="J36" s="78"/>
      <c r="K36" s="40"/>
      <c r="O36" s="39"/>
      <c r="P36" s="39"/>
    </row>
    <row r="37" spans="1:16" ht="15" hidden="1" customHeight="1" x14ac:dyDescent="0.25">
      <c r="A37" s="39"/>
      <c r="B37" s="39"/>
      <c r="C37" s="74"/>
      <c r="D37" s="74"/>
      <c r="E37" s="74" t="s">
        <v>107</v>
      </c>
      <c r="F37" s="74" t="s">
        <v>108</v>
      </c>
      <c r="G37" s="74" t="s">
        <v>112</v>
      </c>
      <c r="H37" s="75"/>
      <c r="I37" s="75"/>
      <c r="J37" s="78"/>
      <c r="K37" s="40"/>
      <c r="O37" s="39"/>
      <c r="P37" s="39"/>
    </row>
    <row r="38" spans="1:16" ht="15" hidden="1" customHeight="1" x14ac:dyDescent="0.25">
      <c r="A38" s="39"/>
      <c r="B38" s="39"/>
      <c r="C38" s="74"/>
      <c r="D38" s="74" t="s">
        <v>103</v>
      </c>
      <c r="E38" s="99" t="s">
        <v>288</v>
      </c>
      <c r="F38" s="77" t="s">
        <v>289</v>
      </c>
      <c r="G38" s="77" t="s">
        <v>110</v>
      </c>
      <c r="H38" s="77"/>
      <c r="I38" s="77"/>
      <c r="J38" s="78"/>
      <c r="K38" s="40"/>
      <c r="O38" s="39"/>
      <c r="P38" s="39"/>
    </row>
    <row r="39" spans="1:16" ht="15" hidden="1" customHeight="1" x14ac:dyDescent="0.25">
      <c r="A39" s="39"/>
      <c r="B39" s="39"/>
      <c r="C39" s="74"/>
      <c r="D39" s="74"/>
      <c r="E39" s="99" t="s">
        <v>214</v>
      </c>
      <c r="F39" s="77" t="s">
        <v>186</v>
      </c>
      <c r="G39" s="77" t="s">
        <v>110</v>
      </c>
      <c r="H39" s="77"/>
      <c r="I39" s="77"/>
      <c r="J39" s="78"/>
      <c r="K39" s="40"/>
      <c r="O39" s="39"/>
      <c r="P39" s="39"/>
    </row>
    <row r="40" spans="1:16" s="39" customFormat="1" ht="15" hidden="1" customHeight="1" x14ac:dyDescent="0.25">
      <c r="C40" s="74"/>
      <c r="D40" s="74"/>
      <c r="E40" s="99" t="s">
        <v>215</v>
      </c>
      <c r="F40" s="77" t="s">
        <v>187</v>
      </c>
      <c r="G40" s="77" t="s">
        <v>110</v>
      </c>
      <c r="H40" s="77"/>
      <c r="I40" s="77"/>
      <c r="J40" s="78"/>
      <c r="K40" s="40"/>
      <c r="L40" s="31"/>
      <c r="M40" s="31"/>
      <c r="N40" s="31"/>
    </row>
    <row r="41" spans="1:16" s="39" customFormat="1" ht="15" hidden="1" customHeight="1" x14ac:dyDescent="0.25">
      <c r="C41" s="74"/>
      <c r="D41" s="74"/>
      <c r="E41" s="99" t="s">
        <v>216</v>
      </c>
      <c r="F41" s="77" t="s">
        <v>185</v>
      </c>
      <c r="G41" s="77" t="s">
        <v>110</v>
      </c>
      <c r="H41" s="77"/>
      <c r="I41" s="77"/>
      <c r="J41" s="78"/>
      <c r="K41" s="40"/>
      <c r="L41" s="31"/>
      <c r="M41" s="31"/>
      <c r="N41" s="31"/>
    </row>
    <row r="42" spans="1:16" s="39" customFormat="1" ht="15" hidden="1" customHeight="1" x14ac:dyDescent="0.25">
      <c r="C42" s="74"/>
      <c r="D42" s="74"/>
      <c r="E42" s="99" t="s">
        <v>217</v>
      </c>
      <c r="F42" s="77" t="s">
        <v>184</v>
      </c>
      <c r="G42" s="77" t="s">
        <v>110</v>
      </c>
      <c r="H42" s="77"/>
      <c r="I42" s="77"/>
      <c r="J42" s="78"/>
      <c r="K42" s="40"/>
      <c r="L42" s="31"/>
      <c r="M42" s="31"/>
      <c r="N42" s="31"/>
    </row>
    <row r="43" spans="1:16" s="39" customFormat="1" ht="15" hidden="1" customHeight="1" x14ac:dyDescent="0.25">
      <c r="C43" s="74"/>
      <c r="D43" s="74"/>
      <c r="E43" s="99" t="s">
        <v>218</v>
      </c>
      <c r="F43" s="77" t="s">
        <v>198</v>
      </c>
      <c r="G43" s="77" t="s">
        <v>110</v>
      </c>
      <c r="H43" s="77"/>
      <c r="I43" s="77"/>
      <c r="J43" s="78"/>
      <c r="K43" s="40"/>
      <c r="L43" s="31"/>
      <c r="M43" s="31"/>
      <c r="N43" s="31"/>
    </row>
    <row r="44" spans="1:16" s="39" customFormat="1" ht="15" hidden="1" customHeight="1" x14ac:dyDescent="0.25">
      <c r="C44" s="74"/>
      <c r="D44" s="74"/>
      <c r="E44" s="99" t="s">
        <v>266</v>
      </c>
      <c r="F44" s="77" t="s">
        <v>267</v>
      </c>
      <c r="G44" s="77" t="s">
        <v>111</v>
      </c>
      <c r="H44" s="77"/>
      <c r="I44" s="77"/>
      <c r="J44" s="78"/>
      <c r="K44" s="40"/>
      <c r="L44" s="31"/>
      <c r="M44" s="31"/>
      <c r="N44" s="31"/>
    </row>
    <row r="45" spans="1:16" s="39" customFormat="1" ht="15" hidden="1" customHeight="1" x14ac:dyDescent="0.25">
      <c r="C45" s="74"/>
      <c r="D45" s="74"/>
      <c r="E45" s="99" t="s">
        <v>219</v>
      </c>
      <c r="F45" s="77" t="s">
        <v>182</v>
      </c>
      <c r="G45" s="77" t="s">
        <v>111</v>
      </c>
      <c r="H45" s="77"/>
      <c r="I45" s="77"/>
      <c r="J45" s="78"/>
      <c r="K45" s="40"/>
      <c r="L45" s="31"/>
      <c r="M45" s="31"/>
      <c r="N45" s="31"/>
    </row>
    <row r="46" spans="1:16" s="39" customFormat="1" ht="15" hidden="1" customHeight="1" x14ac:dyDescent="0.2">
      <c r="C46" s="74"/>
      <c r="D46" s="74"/>
      <c r="E46" s="99" t="s">
        <v>220</v>
      </c>
      <c r="F46" s="77" t="s">
        <v>183</v>
      </c>
      <c r="G46" s="77" t="s">
        <v>111</v>
      </c>
      <c r="H46" s="77"/>
      <c r="I46" s="77"/>
      <c r="J46" s="78"/>
      <c r="K46" s="40"/>
      <c r="L46" s="90"/>
      <c r="M46" s="90"/>
      <c r="N46" s="90"/>
    </row>
    <row r="47" spans="1:16" s="39" customFormat="1" ht="15" hidden="1" customHeight="1" x14ac:dyDescent="0.2">
      <c r="C47" s="74"/>
      <c r="D47" s="74"/>
      <c r="E47" s="99" t="s">
        <v>221</v>
      </c>
      <c r="F47" s="77" t="s">
        <v>138</v>
      </c>
      <c r="G47" s="77" t="s">
        <v>111</v>
      </c>
      <c r="H47" s="77"/>
      <c r="I47" s="77"/>
      <c r="J47" s="78"/>
      <c r="K47" s="40"/>
      <c r="L47" s="90"/>
      <c r="M47" s="90"/>
      <c r="N47" s="90"/>
    </row>
    <row r="48" spans="1:16" s="39" customFormat="1" ht="15" hidden="1" customHeight="1" x14ac:dyDescent="0.2">
      <c r="C48" s="74"/>
      <c r="D48" s="74"/>
      <c r="E48" s="100"/>
      <c r="F48" s="74"/>
      <c r="G48" s="74"/>
      <c r="H48" s="74"/>
      <c r="I48" s="74"/>
      <c r="J48" s="78"/>
      <c r="K48" s="40"/>
      <c r="L48" s="90"/>
      <c r="M48" s="90"/>
      <c r="N48" s="90"/>
    </row>
    <row r="49" spans="3:16" s="39" customFormat="1" ht="15" hidden="1" customHeight="1" x14ac:dyDescent="0.2">
      <c r="C49" s="74"/>
      <c r="D49" s="74" t="s">
        <v>104</v>
      </c>
      <c r="E49" s="100" t="s">
        <v>0</v>
      </c>
      <c r="F49" s="74"/>
      <c r="G49" s="74"/>
      <c r="H49" s="74"/>
      <c r="I49" s="74"/>
      <c r="J49" s="40"/>
      <c r="K49" s="40"/>
      <c r="L49" s="90"/>
      <c r="M49" s="90"/>
      <c r="N49" s="90"/>
    </row>
    <row r="50" spans="3:16" s="39" customFormat="1" ht="15" hidden="1" customHeight="1" x14ac:dyDescent="0.2">
      <c r="C50" s="74"/>
      <c r="D50" s="74"/>
      <c r="E50" s="100" t="s">
        <v>1</v>
      </c>
      <c r="F50" s="74"/>
      <c r="G50" s="74"/>
      <c r="H50" s="74"/>
      <c r="I50" s="74"/>
      <c r="J50" s="40"/>
      <c r="K50" s="40"/>
      <c r="L50" s="90"/>
      <c r="M50" s="90"/>
      <c r="N50" s="90"/>
    </row>
    <row r="51" spans="3:16" s="39" customFormat="1" ht="15" hidden="1" customHeight="1" x14ac:dyDescent="0.2">
      <c r="E51" s="98"/>
      <c r="J51" s="40" t="s">
        <v>224</v>
      </c>
      <c r="K51" s="40" t="s">
        <v>225</v>
      </c>
      <c r="L51" s="90" t="s">
        <v>227</v>
      </c>
      <c r="M51" s="90" t="s">
        <v>228</v>
      </c>
      <c r="N51" s="90"/>
    </row>
    <row r="52" spans="3:16" s="39" customFormat="1" ht="15" hidden="1" customHeight="1" x14ac:dyDescent="0.2">
      <c r="D52" s="39" t="s">
        <v>211</v>
      </c>
      <c r="E52" s="98" t="s">
        <v>202</v>
      </c>
      <c r="F52" s="39" t="s">
        <v>207</v>
      </c>
      <c r="J52" s="104">
        <v>18</v>
      </c>
      <c r="K52" s="104" t="s">
        <v>226</v>
      </c>
      <c r="L52" s="105">
        <v>409</v>
      </c>
      <c r="M52" s="105" t="s">
        <v>226</v>
      </c>
      <c r="N52" s="90"/>
    </row>
    <row r="53" spans="3:16" s="39" customFormat="1" ht="15" hidden="1" customHeight="1" x14ac:dyDescent="0.2">
      <c r="D53" s="102"/>
      <c r="E53" s="98" t="s">
        <v>203</v>
      </c>
      <c r="F53" s="39" t="s">
        <v>208</v>
      </c>
      <c r="J53" s="104">
        <v>7</v>
      </c>
      <c r="K53" s="104">
        <v>21</v>
      </c>
      <c r="L53" s="105">
        <v>272</v>
      </c>
      <c r="M53" s="105" t="s">
        <v>226</v>
      </c>
      <c r="N53" s="90"/>
    </row>
    <row r="54" spans="3:16" s="39" customFormat="1" ht="15" hidden="1" customHeight="1" x14ac:dyDescent="0.25">
      <c r="E54" s="98" t="s">
        <v>201</v>
      </c>
      <c r="F54" s="39" t="s">
        <v>206</v>
      </c>
      <c r="J54" s="104">
        <v>192</v>
      </c>
      <c r="K54" s="104" t="s">
        <v>226</v>
      </c>
      <c r="L54" s="105">
        <v>20087</v>
      </c>
      <c r="M54" s="105">
        <v>15110</v>
      </c>
      <c r="N54" s="31"/>
      <c r="O54" s="32"/>
      <c r="P54" s="32"/>
    </row>
    <row r="55" spans="3:16" s="39" customFormat="1" ht="15" hidden="1" customHeight="1" x14ac:dyDescent="0.25">
      <c r="E55" s="98" t="s">
        <v>200</v>
      </c>
      <c r="F55" s="39" t="s">
        <v>205</v>
      </c>
      <c r="J55" s="104">
        <v>128</v>
      </c>
      <c r="K55" s="104" t="s">
        <v>226</v>
      </c>
      <c r="L55" s="106">
        <v>23170</v>
      </c>
      <c r="M55" s="105">
        <v>17550</v>
      </c>
      <c r="N55" s="31"/>
      <c r="O55" s="32"/>
      <c r="P55" s="32"/>
    </row>
    <row r="56" spans="3:16" s="39" customFormat="1" ht="15" hidden="1" customHeight="1" x14ac:dyDescent="0.25">
      <c r="E56" s="98"/>
      <c r="J56" s="40"/>
      <c r="K56" s="30"/>
      <c r="L56" s="31"/>
      <c r="M56" s="31"/>
      <c r="N56" s="31"/>
      <c r="O56" s="32"/>
      <c r="P56" s="32"/>
    </row>
    <row r="57" spans="3:16" s="39" customFormat="1" ht="15" hidden="1" customHeight="1" x14ac:dyDescent="0.25">
      <c r="D57" s="39" t="s">
        <v>210</v>
      </c>
      <c r="E57" s="98"/>
      <c r="J57" s="30"/>
      <c r="K57" s="30"/>
      <c r="L57" s="31"/>
      <c r="M57" s="31"/>
      <c r="N57" s="31"/>
      <c r="O57" s="32"/>
      <c r="P57" s="32"/>
    </row>
    <row r="58" spans="3:16" s="39" customFormat="1" ht="15" hidden="1" customHeight="1" x14ac:dyDescent="0.25">
      <c r="D58" s="72" t="s">
        <v>193</v>
      </c>
      <c r="E58" s="98" t="s">
        <v>194</v>
      </c>
      <c r="J58" s="30"/>
      <c r="K58" s="30"/>
      <c r="L58" s="31"/>
      <c r="M58" s="31"/>
      <c r="N58" s="31"/>
      <c r="O58" s="32"/>
      <c r="P58" s="32"/>
    </row>
    <row r="59" spans="3:16" s="39" customFormat="1" ht="15" hidden="1" customHeight="1" x14ac:dyDescent="0.25">
      <c r="D59" s="72"/>
      <c r="E59" s="98" t="s">
        <v>195</v>
      </c>
      <c r="J59" s="30"/>
      <c r="K59" s="30"/>
      <c r="L59" s="31"/>
      <c r="M59" s="31"/>
      <c r="N59" s="31"/>
      <c r="O59" s="32"/>
      <c r="P59" s="32"/>
    </row>
    <row r="60" spans="3:16" s="39" customFormat="1" ht="15" hidden="1" customHeight="1" x14ac:dyDescent="0.25">
      <c r="D60" s="72"/>
      <c r="E60" s="98"/>
      <c r="J60" s="30"/>
      <c r="K60" s="30"/>
      <c r="L60" s="31"/>
      <c r="M60" s="31"/>
      <c r="N60" s="31"/>
      <c r="O60" s="32"/>
      <c r="P60" s="32"/>
    </row>
    <row r="61" spans="3:16" s="39" customFormat="1" ht="15" hidden="1" customHeight="1" x14ac:dyDescent="0.25">
      <c r="D61" s="72" t="s">
        <v>192</v>
      </c>
      <c r="E61" s="98" t="s">
        <v>194</v>
      </c>
      <c r="J61" s="30"/>
      <c r="K61" s="30"/>
      <c r="L61" s="31"/>
      <c r="M61" s="31"/>
      <c r="N61" s="31"/>
      <c r="O61" s="32"/>
      <c r="P61" s="32"/>
    </row>
    <row r="62" spans="3:16" s="39" customFormat="1" ht="15" hidden="1" customHeight="1" x14ac:dyDescent="0.25">
      <c r="D62" s="72"/>
      <c r="E62" s="98"/>
      <c r="J62" s="30"/>
      <c r="K62" s="30"/>
      <c r="L62" s="31"/>
      <c r="M62" s="31"/>
      <c r="N62" s="31"/>
      <c r="O62" s="32"/>
      <c r="P62" s="32"/>
    </row>
    <row r="63" spans="3:16" s="39" customFormat="1" ht="15" hidden="1" customHeight="1" x14ac:dyDescent="0.25">
      <c r="D63" s="72" t="s">
        <v>191</v>
      </c>
      <c r="E63" s="98" t="s">
        <v>194</v>
      </c>
      <c r="J63" s="30"/>
      <c r="K63" s="30"/>
      <c r="L63" s="31"/>
      <c r="M63" s="31"/>
      <c r="N63" s="31"/>
      <c r="O63" s="32"/>
      <c r="P63" s="32"/>
    </row>
    <row r="64" spans="3:16" s="39" customFormat="1" ht="15" hidden="1" customHeight="1" x14ac:dyDescent="0.25">
      <c r="D64" s="72"/>
      <c r="E64" s="98"/>
      <c r="J64" s="30"/>
      <c r="K64" s="30"/>
      <c r="L64" s="31"/>
      <c r="M64" s="31"/>
      <c r="N64" s="31"/>
      <c r="O64" s="32"/>
      <c r="P64" s="32"/>
    </row>
    <row r="65" spans="1:16" s="39" customFormat="1" ht="15" hidden="1" customHeight="1" x14ac:dyDescent="0.25">
      <c r="D65" s="72" t="s">
        <v>190</v>
      </c>
      <c r="E65" s="98" t="s">
        <v>194</v>
      </c>
      <c r="J65" s="30"/>
      <c r="K65" s="30"/>
      <c r="L65" s="31"/>
      <c r="M65" s="31"/>
      <c r="N65" s="31"/>
      <c r="O65" s="32"/>
      <c r="P65" s="32"/>
    </row>
    <row r="66" spans="1:16" s="39" customFormat="1" ht="15" hidden="1" customHeight="1" x14ac:dyDescent="0.25">
      <c r="D66" s="72"/>
      <c r="E66" s="98"/>
      <c r="J66" s="30"/>
      <c r="K66" s="30"/>
      <c r="L66" s="31"/>
      <c r="M66" s="31"/>
      <c r="N66" s="31"/>
      <c r="O66" s="32"/>
      <c r="P66" s="32"/>
    </row>
    <row r="67" spans="1:16" s="39" customFormat="1" ht="15" customHeight="1" x14ac:dyDescent="0.25">
      <c r="A67" s="29"/>
      <c r="B67" s="29"/>
      <c r="C67" s="29"/>
      <c r="D67" s="29" t="s">
        <v>213</v>
      </c>
      <c r="E67" s="73"/>
      <c r="F67" s="29"/>
      <c r="G67" s="29"/>
      <c r="H67" s="29"/>
      <c r="I67" s="29"/>
      <c r="J67" s="30"/>
      <c r="K67" s="30"/>
      <c r="L67" s="31"/>
      <c r="M67" s="31"/>
      <c r="N67" s="31"/>
      <c r="O67" s="32"/>
      <c r="P67" s="32"/>
    </row>
    <row r="68" spans="1:16" s="39" customFormat="1" ht="151.5" customHeight="1" x14ac:dyDescent="0.25">
      <c r="A68" s="29"/>
      <c r="B68" s="29"/>
      <c r="C68" s="29"/>
      <c r="D68" s="103"/>
      <c r="E68" s="101" t="s">
        <v>191</v>
      </c>
      <c r="F68" s="29"/>
      <c r="G68" s="29"/>
      <c r="H68" s="29"/>
      <c r="I68" s="29"/>
      <c r="J68" s="30"/>
      <c r="K68" s="30"/>
      <c r="L68" s="31"/>
      <c r="M68" s="31"/>
      <c r="N68" s="31"/>
      <c r="O68" s="32"/>
      <c r="P68" s="32"/>
    </row>
    <row r="69" spans="1:16" ht="151.5" customHeight="1" x14ac:dyDescent="0.25">
      <c r="E69" s="101" t="s">
        <v>190</v>
      </c>
    </row>
    <row r="70" spans="1:16" ht="151.5" customHeight="1" x14ac:dyDescent="0.25">
      <c r="E70" s="101" t="s">
        <v>192</v>
      </c>
    </row>
    <row r="71" spans="1:16" ht="151.5" customHeight="1" x14ac:dyDescent="0.25">
      <c r="E71" s="101" t="s">
        <v>193</v>
      </c>
    </row>
    <row r="72" spans="1:16" ht="15" hidden="1" customHeight="1" x14ac:dyDescent="0.25">
      <c r="E72" s="73"/>
    </row>
    <row r="73" spans="1:16" ht="15" hidden="1" customHeight="1" x14ac:dyDescent="0.25">
      <c r="E73" s="73"/>
    </row>
    <row r="74" spans="1:16" ht="15" hidden="1" customHeight="1" x14ac:dyDescent="0.25">
      <c r="E74" s="73"/>
    </row>
    <row r="75" spans="1:16" ht="15" hidden="1" customHeight="1" x14ac:dyDescent="0.25">
      <c r="E75" s="73"/>
    </row>
    <row r="76" spans="1:16" ht="15" hidden="1" customHeight="1" x14ac:dyDescent="0.25">
      <c r="E76" s="73"/>
    </row>
    <row r="77" spans="1:16" ht="15" hidden="1" customHeight="1" x14ac:dyDescent="0.25">
      <c r="E77" s="73"/>
    </row>
    <row r="78" spans="1:16" ht="15" hidden="1" customHeight="1" x14ac:dyDescent="0.25">
      <c r="E78" s="73"/>
    </row>
    <row r="79" spans="1:16" ht="15" hidden="1" customHeight="1" x14ac:dyDescent="0.25">
      <c r="E79" s="73"/>
    </row>
    <row r="80" spans="1:16" ht="15" hidden="1" customHeight="1" x14ac:dyDescent="0.25">
      <c r="E80" s="73"/>
    </row>
    <row r="81" spans="5:5" ht="15" hidden="1" customHeight="1" x14ac:dyDescent="0.25">
      <c r="E81" s="73"/>
    </row>
    <row r="82" spans="5:5" ht="15" hidden="1" customHeight="1" x14ac:dyDescent="0.25">
      <c r="E82" s="73"/>
    </row>
    <row r="83" spans="5:5" ht="15" hidden="1" customHeight="1" x14ac:dyDescent="0.25">
      <c r="E83" s="73"/>
    </row>
    <row r="84" spans="5:5" ht="15" hidden="1" customHeight="1" x14ac:dyDescent="0.25">
      <c r="E84" s="73"/>
    </row>
    <row r="85" spans="5:5" ht="15" hidden="1" customHeight="1" x14ac:dyDescent="0.25">
      <c r="E85" s="73"/>
    </row>
    <row r="86" spans="5:5" ht="15" hidden="1" customHeight="1" x14ac:dyDescent="0.25">
      <c r="E86" s="73"/>
    </row>
    <row r="87" spans="5:5" ht="15" hidden="1" customHeight="1" x14ac:dyDescent="0.25">
      <c r="E87" s="73"/>
    </row>
    <row r="88" spans="5:5" ht="15" hidden="1" customHeight="1" x14ac:dyDescent="0.25">
      <c r="E88" s="73"/>
    </row>
    <row r="89" spans="5:5" ht="15" hidden="1" customHeight="1" x14ac:dyDescent="0.25">
      <c r="E89" s="73"/>
    </row>
    <row r="90" spans="5:5" ht="15" hidden="1" customHeight="1" x14ac:dyDescent="0.25">
      <c r="E90" s="73"/>
    </row>
    <row r="91" spans="5:5" ht="15" hidden="1" customHeight="1" x14ac:dyDescent="0.25">
      <c r="E91" s="73"/>
    </row>
    <row r="92" spans="5:5" ht="15" hidden="1" customHeight="1" x14ac:dyDescent="0.25">
      <c r="E92" s="73"/>
    </row>
    <row r="93" spans="5:5" ht="15" hidden="1" customHeight="1" x14ac:dyDescent="0.25">
      <c r="E93" s="73"/>
    </row>
    <row r="94" spans="5:5" ht="15" hidden="1" customHeight="1" x14ac:dyDescent="0.25">
      <c r="E94" s="73"/>
    </row>
    <row r="95" spans="5:5" ht="15" hidden="1" customHeight="1" x14ac:dyDescent="0.25">
      <c r="E95" s="73"/>
    </row>
    <row r="96" spans="5:5" ht="15" hidden="1" customHeight="1" x14ac:dyDescent="0.25">
      <c r="E96" s="73"/>
    </row>
    <row r="97" spans="5:5" ht="15" hidden="1" customHeight="1" x14ac:dyDescent="0.25">
      <c r="E97" s="73"/>
    </row>
    <row r="98" spans="5:5" ht="15" hidden="1" customHeight="1" x14ac:dyDescent="0.25">
      <c r="E98" s="73"/>
    </row>
    <row r="99" spans="5:5" ht="15" hidden="1" customHeight="1" x14ac:dyDescent="0.25">
      <c r="E99" s="73"/>
    </row>
    <row r="100" spans="5:5" ht="15" hidden="1" customHeight="1" x14ac:dyDescent="0.25">
      <c r="E100" s="73"/>
    </row>
    <row r="101" spans="5:5" ht="15" hidden="1" customHeight="1" x14ac:dyDescent="0.25">
      <c r="E101" s="73"/>
    </row>
    <row r="102" spans="5:5" ht="15" hidden="1" customHeight="1" x14ac:dyDescent="0.25">
      <c r="E102" s="73"/>
    </row>
    <row r="103" spans="5:5" ht="15" hidden="1" customHeight="1" x14ac:dyDescent="0.25">
      <c r="E103" s="73"/>
    </row>
    <row r="104" spans="5:5" ht="15" hidden="1" customHeight="1" x14ac:dyDescent="0.25">
      <c r="E104" s="73"/>
    </row>
    <row r="105" spans="5:5" ht="15" hidden="1" customHeight="1" x14ac:dyDescent="0.25">
      <c r="E105" s="73"/>
    </row>
    <row r="106" spans="5:5" ht="15" hidden="1" customHeight="1" x14ac:dyDescent="0.25">
      <c r="E106" s="73"/>
    </row>
    <row r="107" spans="5:5" ht="15" hidden="1" customHeight="1" x14ac:dyDescent="0.25">
      <c r="E107" s="73"/>
    </row>
    <row r="108" spans="5:5" ht="15" hidden="1" customHeight="1" x14ac:dyDescent="0.25">
      <c r="E108" s="73"/>
    </row>
    <row r="109" spans="5:5" ht="15" hidden="1" customHeight="1" x14ac:dyDescent="0.25">
      <c r="E109" s="73"/>
    </row>
    <row r="110" spans="5:5" ht="15" hidden="1" customHeight="1" x14ac:dyDescent="0.25">
      <c r="E110" s="73"/>
    </row>
    <row r="111" spans="5:5" ht="15" hidden="1" customHeight="1" x14ac:dyDescent="0.25">
      <c r="E111" s="73"/>
    </row>
    <row r="112" spans="5:5" ht="15" hidden="1" customHeight="1" x14ac:dyDescent="0.25">
      <c r="E112" s="73"/>
    </row>
    <row r="113" spans="5:5" ht="15" hidden="1" customHeight="1" x14ac:dyDescent="0.25">
      <c r="E113" s="73"/>
    </row>
    <row r="114" spans="5:5" ht="15" hidden="1" customHeight="1" x14ac:dyDescent="0.25">
      <c r="E114" s="73"/>
    </row>
    <row r="115" spans="5:5" ht="15" hidden="1" customHeight="1" x14ac:dyDescent="0.25">
      <c r="E115" s="73"/>
    </row>
    <row r="116" spans="5:5" ht="15" hidden="1" customHeight="1" x14ac:dyDescent="0.25">
      <c r="E116" s="73"/>
    </row>
    <row r="117" spans="5:5" ht="15" hidden="1" customHeight="1" x14ac:dyDescent="0.25">
      <c r="E117" s="73"/>
    </row>
    <row r="118" spans="5:5" ht="15" hidden="1" customHeight="1" x14ac:dyDescent="0.25">
      <c r="E118" s="73"/>
    </row>
    <row r="119" spans="5:5" ht="15" hidden="1" customHeight="1" x14ac:dyDescent="0.25">
      <c r="E119" s="73"/>
    </row>
    <row r="120" spans="5:5" ht="15" hidden="1" customHeight="1" x14ac:dyDescent="0.25">
      <c r="E120" s="73"/>
    </row>
    <row r="121" spans="5:5" ht="15" hidden="1" customHeight="1" x14ac:dyDescent="0.25">
      <c r="E121" s="73"/>
    </row>
    <row r="122" spans="5:5" ht="15" hidden="1" customHeight="1" x14ac:dyDescent="0.25">
      <c r="E122" s="73"/>
    </row>
  </sheetData>
  <sheetProtection algorithmName="SHA-512" hashValue="xzzGJwn52mUWrSGlahFCHF3BlSl/lU109OaKs6BrMyHIy2JgrdPRXmfC7S6u/wXdTjAywwKNbn8t/EfsI1FkDg==" saltValue="k8guzeF1UpSO2/1UwR5+dw==" spinCount="100000" sheet="1" objects="1" scenarios="1"/>
  <sortState xmlns:xlrd2="http://schemas.microsoft.com/office/spreadsheetml/2017/richdata2" ref="E50:F53">
    <sortCondition ref="E50"/>
  </sortState>
  <mergeCells count="7">
    <mergeCell ref="C13:E13"/>
    <mergeCell ref="C17:E17"/>
    <mergeCell ref="D3:E3"/>
    <mergeCell ref="B4:G4"/>
    <mergeCell ref="C2:F2"/>
    <mergeCell ref="C5:E5"/>
    <mergeCell ref="C10:E10"/>
  </mergeCells>
  <phoneticPr fontId="3" type="noConversion"/>
  <dataValidations xWindow="653" yWindow="562" count="12">
    <dataValidation type="decimal" allowBlank="1" showInputMessage="1" showErrorMessage="1" errorTitle="Outside the range" error="Time must be between 1 and 24 hours." promptTitle="Operational Hours" prompt="Default assumption in a transparent solution should be 20 hours" sqref="E8" xr:uid="{00000000-0002-0000-0100-000000000000}">
      <formula1>1</formula1>
      <formula2>24</formula2>
    </dataValidation>
    <dataValidation type="decimal" allowBlank="1" showInputMessage="1" showErrorMessage="1" sqref="E15" xr:uid="{00000000-0002-0000-0100-000001000000}">
      <formula1>1</formula1>
      <formula2>3</formula2>
    </dataValidation>
    <dataValidation type="decimal" operator="greaterThanOrEqual" allowBlank="1" showInputMessage="1" showErrorMessage="1" sqref="E6:E7" xr:uid="{00000000-0002-0000-0100-000002000000}">
      <formula1>0</formula1>
    </dataValidation>
    <dataValidation type="decimal" operator="greaterThanOrEqual" allowBlank="1" showInputMessage="1" showErrorMessage="1" sqref="E11" xr:uid="{00000000-0002-0000-0100-000003000000}">
      <formula1>1</formula1>
    </dataValidation>
    <dataValidation type="decimal" operator="greaterThanOrEqual" showInputMessage="1" showErrorMessage="1" sqref="E9" xr:uid="{00000000-0002-0000-0100-000004000000}">
      <formula1>1</formula1>
    </dataValidation>
    <dataValidation allowBlank="1" showErrorMessage="1" errorTitle="Choose a Valid Tape drive" error="Choose a Valid Tape drive from the drop Down" sqref="E23:E25" xr:uid="{00000000-0002-0000-0100-000005000000}"/>
    <dataValidation type="list" allowBlank="1" showInputMessage="1" showErrorMessage="1" errorTitle="Wrong" error="Please enter yes or no" promptTitle="When to say yes" prompt="Enter &quot;YES&quot; in this box ONLY if the installation is not new.  It is assumed that existing GPFS cluster is fully redundant." sqref="E32" xr:uid="{00000000-0002-0000-0100-000006000000}">
      <formula1>$E$49:$E$50</formula1>
    </dataValidation>
    <dataValidation type="list" allowBlank="1" showInputMessage="1" showErrorMessage="1" errorTitle="Wrong" error="Please enter yes or no" promptTitle="When to say yes" prompt="Enter &quot;YES&quot; in this box ONLY if two Fibre Channel connections are required for DPF and CPFS for each drive." sqref="E31" xr:uid="{00000000-0002-0000-0100-000007000000}">
      <formula1>$E$49:$E$50</formula1>
    </dataValidation>
    <dataValidation type="list" allowBlank="1" showErrorMessage="1" errorTitle="Requires Yes or no" error="Please choose either yes or no.  _x000a_" sqref="E30" xr:uid="{00000000-0002-0000-0100-000008000000}">
      <formula1>$E$49:$E$50</formula1>
    </dataValidation>
    <dataValidation type="list" allowBlank="1" showErrorMessage="1" errorTitle="Choose a Valid Tape drive" error="Choose a Valid Tape drive from the drop Down" sqref="E19" xr:uid="{00000000-0002-0000-0100-000009000000}">
      <formula1>INDIRECT(LibraryType)</formula1>
    </dataValidation>
    <dataValidation type="list" allowBlank="1" showErrorMessage="1" errorTitle="Choose a Valid Tape drive" error="Choose a Valid Tape drive from the drop Down" sqref="E20" xr:uid="{00000000-0002-0000-0100-00000A000000}">
      <formula1>INDIRECT(LibraryModel)</formula1>
    </dataValidation>
    <dataValidation type="list" allowBlank="1" showErrorMessage="1" errorTitle="Choose a Valid Tape drive" error="Choose a Valid Tape drive from the drop Down" sqref="E18" xr:uid="{00000000-0002-0000-0100-00000B000000}">
      <formula1>$E$38:$E$47</formula1>
    </dataValidation>
  </dataValidations>
  <pageMargins left="0.75" right="0.75" top="1" bottom="1" header="0.5" footer="0.5"/>
  <pageSetup orientation="portrait" r:id="rId1"/>
  <headerFooter alignWithMargins="0"/>
  <ignoredErrors>
    <ignoredError sqref="E25 E23" unlockedFormula="1"/>
  </ignoredError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3" tint="0.39997558519241921"/>
  </sheetPr>
  <dimension ref="A1:F36"/>
  <sheetViews>
    <sheetView workbookViewId="0"/>
  </sheetViews>
  <sheetFormatPr defaultColWidth="8.85546875" defaultRowHeight="12.75" zeroHeight="1" x14ac:dyDescent="0.2"/>
  <cols>
    <col min="2" max="2" width="58.85546875" customWidth="1"/>
    <col min="3" max="3" width="53" customWidth="1"/>
    <col min="4" max="4" width="10.42578125" customWidth="1"/>
    <col min="5" max="5" width="48.85546875" customWidth="1"/>
  </cols>
  <sheetData>
    <row r="1" spans="1:5" ht="18" x14ac:dyDescent="0.25">
      <c r="A1" s="4" t="s">
        <v>117</v>
      </c>
    </row>
    <row r="2" spans="1:5" ht="13.5" thickBot="1" x14ac:dyDescent="0.25"/>
    <row r="3" spans="1:5" x14ac:dyDescent="0.2">
      <c r="B3" s="266" t="s">
        <v>278</v>
      </c>
      <c r="C3" s="267"/>
      <c r="D3" s="267"/>
      <c r="E3" s="268"/>
    </row>
    <row r="4" spans="1:5" ht="13.5" thickBot="1" x14ac:dyDescent="0.25">
      <c r="B4" s="269"/>
      <c r="C4" s="270"/>
      <c r="D4" s="270"/>
      <c r="E4" s="271"/>
    </row>
    <row r="5" spans="1:5" ht="87.75" customHeight="1" x14ac:dyDescent="0.2">
      <c r="B5" s="177" t="s">
        <v>280</v>
      </c>
      <c r="C5" s="178"/>
      <c r="D5" s="179">
        <f>EstimatedNumServers+'Tape Estimation'!C13</f>
        <v>3</v>
      </c>
      <c r="E5" s="10" t="s">
        <v>281</v>
      </c>
    </row>
    <row r="6" spans="1:5" ht="15.75" customHeight="1" x14ac:dyDescent="0.2">
      <c r="B6" s="180" t="s">
        <v>279</v>
      </c>
      <c r="C6" s="181"/>
      <c r="D6" s="182">
        <f>EstimatedNumServers</f>
        <v>2</v>
      </c>
      <c r="E6" s="272"/>
    </row>
    <row r="7" spans="1:5" ht="15.75" customHeight="1" x14ac:dyDescent="0.2">
      <c r="B7" s="183" t="s">
        <v>84</v>
      </c>
      <c r="C7" s="184"/>
      <c r="D7" s="182">
        <f>1</f>
        <v>1</v>
      </c>
      <c r="E7" s="272"/>
    </row>
    <row r="8" spans="1:5" ht="15.75" customHeight="1" x14ac:dyDescent="0.2">
      <c r="B8" s="183" t="s">
        <v>85</v>
      </c>
      <c r="C8" s="184"/>
      <c r="D8" s="182">
        <f>D6-D7</f>
        <v>1</v>
      </c>
      <c r="E8" s="18"/>
    </row>
    <row r="9" spans="1:5" ht="15.75" customHeight="1" thickBot="1" x14ac:dyDescent="0.25">
      <c r="B9" s="185" t="s">
        <v>2</v>
      </c>
      <c r="C9" s="186"/>
      <c r="D9" s="187" t="str">
        <f>IsHARequired</f>
        <v>YES</v>
      </c>
      <c r="E9" s="80"/>
    </row>
    <row r="10" spans="1:5" ht="15.75" customHeight="1" x14ac:dyDescent="0.2">
      <c r="B10" s="81" t="s">
        <v>136</v>
      </c>
      <c r="C10" s="82"/>
      <c r="D10" s="83"/>
      <c r="E10" s="84"/>
    </row>
    <row r="11" spans="1:5" ht="50.25" customHeight="1" thickBot="1" x14ac:dyDescent="0.25">
      <c r="B11" s="180" t="s">
        <v>154</v>
      </c>
      <c r="C11" s="181"/>
      <c r="D11" s="188" t="str">
        <f>IF(EstimatedNumServers&gt;1, "YES", "NO")</f>
        <v>YES</v>
      </c>
      <c r="E11" s="227" t="s">
        <v>282</v>
      </c>
    </row>
    <row r="12" spans="1:5" ht="15.75" customHeight="1" thickBot="1" x14ac:dyDescent="0.25">
      <c r="A12" s="16"/>
      <c r="B12" s="189" t="s">
        <v>150</v>
      </c>
      <c r="C12" s="190"/>
      <c r="D12" s="191">
        <f>((IngestPerDayTB+RecallPerDayTB)*(DaysRetainedOnDisk+1))+EEMetaAndStubGB/1000</f>
        <v>23.019600000000001</v>
      </c>
      <c r="E12" s="91" t="s">
        <v>149</v>
      </c>
    </row>
    <row r="13" spans="1:5" ht="15.75" customHeight="1" x14ac:dyDescent="0.2">
      <c r="B13" s="273" t="s">
        <v>137</v>
      </c>
      <c r="C13" s="274"/>
      <c r="D13" s="274"/>
      <c r="E13" s="275"/>
    </row>
    <row r="14" spans="1:5" ht="15.75" customHeight="1" x14ac:dyDescent="0.2">
      <c r="B14" s="180" t="s">
        <v>155</v>
      </c>
      <c r="C14" s="181"/>
      <c r="D14" s="182">
        <f>ExpectedTransferRate</f>
        <v>291.66666666666669</v>
      </c>
      <c r="E14" s="79" t="s">
        <v>133</v>
      </c>
    </row>
    <row r="15" spans="1:5" ht="15.75" customHeight="1" x14ac:dyDescent="0.2">
      <c r="B15" s="180" t="s">
        <v>156</v>
      </c>
      <c r="C15" s="181"/>
      <c r="D15" s="182">
        <f>TotalTapeCapPB</f>
        <v>20</v>
      </c>
      <c r="E15" s="79" t="s">
        <v>94</v>
      </c>
    </row>
    <row r="16" spans="1:5" ht="15.75" customHeight="1" x14ac:dyDescent="0.2">
      <c r="B16" s="192" t="s">
        <v>223</v>
      </c>
      <c r="C16" s="193"/>
      <c r="D16" s="194" t="str">
        <f>DriveType</f>
        <v>L9 (18TB)</v>
      </c>
      <c r="E16" s="7"/>
    </row>
    <row r="17" spans="2:6" ht="15.75" customHeight="1" x14ac:dyDescent="0.2">
      <c r="B17" s="192" t="s">
        <v>157</v>
      </c>
      <c r="C17" s="193"/>
      <c r="D17" s="194">
        <f>IF(D9="YES", (IF(EstimatedNumDrives&lt;3, 3,EstimatedNumDrives)), EstimatedNumDrives)</f>
        <v>3</v>
      </c>
      <c r="E17" s="7"/>
    </row>
    <row r="18" spans="2:6" ht="15.75" hidden="1" customHeight="1" x14ac:dyDescent="0.2">
      <c r="B18" s="195" t="s">
        <v>4</v>
      </c>
      <c r="C18" s="196"/>
      <c r="D18" s="194" t="str">
        <f>MediaType</f>
        <v>L9</v>
      </c>
      <c r="E18" s="7"/>
    </row>
    <row r="19" spans="2:6" ht="15.75" customHeight="1" x14ac:dyDescent="0.2">
      <c r="B19" s="192" t="s">
        <v>106</v>
      </c>
      <c r="C19" s="193"/>
      <c r="D19" s="194">
        <f>SUM(D20:D21)</f>
        <v>1267</v>
      </c>
      <c r="E19" s="7"/>
    </row>
    <row r="20" spans="2:6" ht="15.75" customHeight="1" x14ac:dyDescent="0.2">
      <c r="B20" s="197" t="s">
        <v>129</v>
      </c>
      <c r="C20" s="198"/>
      <c r="D20" s="194">
        <f>IF(EstimatedNumTapes&lt;EstimatedNumDrives,EstimatedNumDrives,EstimatedNumTapes)</f>
        <v>1266</v>
      </c>
      <c r="E20" s="7"/>
    </row>
    <row r="21" spans="2:6" ht="15.75" customHeight="1" thickBot="1" x14ac:dyDescent="0.25">
      <c r="B21" s="199" t="s">
        <v>130</v>
      </c>
      <c r="C21" s="200"/>
      <c r="D21" s="223">
        <v>1</v>
      </c>
      <c r="E21" s="8"/>
      <c r="F21" s="3"/>
    </row>
    <row r="22" spans="2:6" ht="15.75" thickBot="1" x14ac:dyDescent="0.25">
      <c r="B22" s="276" t="s">
        <v>51</v>
      </c>
      <c r="C22" s="277"/>
      <c r="D22" s="277"/>
      <c r="E22" s="278"/>
    </row>
    <row r="23" spans="2:6" ht="34.5" customHeight="1" x14ac:dyDescent="0.25">
      <c r="B23" s="201"/>
      <c r="C23" s="202"/>
      <c r="D23" s="203" t="s">
        <v>181</v>
      </c>
      <c r="E23" s="204" t="s">
        <v>50</v>
      </c>
    </row>
    <row r="24" spans="2:6" ht="14.25" x14ac:dyDescent="0.2">
      <c r="B24" s="195" t="s">
        <v>229</v>
      </c>
      <c r="C24" s="196"/>
      <c r="D24" s="205"/>
      <c r="E24" s="206">
        <f>EstimatedNumServers</f>
        <v>2</v>
      </c>
    </row>
    <row r="25" spans="2:6" ht="14.25" x14ac:dyDescent="0.2">
      <c r="B25" s="207" t="s">
        <v>265</v>
      </c>
      <c r="C25" s="196"/>
      <c r="D25" s="205">
        <v>1</v>
      </c>
      <c r="E25" s="206">
        <f>D25*$E$24</f>
        <v>2</v>
      </c>
    </row>
    <row r="26" spans="2:6" ht="14.25" x14ac:dyDescent="0.2">
      <c r="B26" s="207" t="s">
        <v>180</v>
      </c>
      <c r="C26" s="196"/>
      <c r="D26" s="208">
        <f>ROUNDUP('Tape Estimation'!C16,0)</f>
        <v>64</v>
      </c>
      <c r="E26" s="206">
        <f>D26*$E$24</f>
        <v>128</v>
      </c>
    </row>
    <row r="27" spans="2:6" ht="14.25" x14ac:dyDescent="0.2">
      <c r="B27" s="207" t="s">
        <v>127</v>
      </c>
      <c r="C27" s="196"/>
      <c r="D27" s="205">
        <v>2</v>
      </c>
      <c r="E27" s="206">
        <f t="shared" ref="E27:E28" si="0">D27*$E$24</f>
        <v>4</v>
      </c>
    </row>
    <row r="28" spans="2:6" ht="14.25" x14ac:dyDescent="0.2">
      <c r="B28" s="207" t="s">
        <v>128</v>
      </c>
      <c r="C28" s="196"/>
      <c r="D28" s="205">
        <f>D25</f>
        <v>1</v>
      </c>
      <c r="E28" s="206">
        <f t="shared" si="0"/>
        <v>2</v>
      </c>
    </row>
    <row r="29" spans="2:6" ht="90.75" customHeight="1" thickBot="1" x14ac:dyDescent="0.25">
      <c r="B29" s="279" t="s">
        <v>79</v>
      </c>
      <c r="C29" s="280"/>
      <c r="D29" s="280"/>
      <c r="E29" s="17"/>
    </row>
    <row r="30" spans="2:6" ht="18" customHeight="1" x14ac:dyDescent="0.25">
      <c r="B30" s="254" t="s">
        <v>75</v>
      </c>
      <c r="C30" s="255"/>
      <c r="D30" s="255"/>
      <c r="E30" s="256"/>
    </row>
    <row r="31" spans="2:6" ht="15.75" x14ac:dyDescent="0.25">
      <c r="B31" s="257" t="str">
        <f>IF('Tape Estimation'!C20="YES","A Fibre Channel Switch is recommended for this configuration","")</f>
        <v/>
      </c>
      <c r="C31" s="258"/>
      <c r="D31" s="258"/>
      <c r="E31" s="259"/>
    </row>
    <row r="32" spans="2:6" ht="15" x14ac:dyDescent="0.2">
      <c r="B32" s="260"/>
      <c r="C32" s="261"/>
      <c r="D32" s="261"/>
      <c r="E32" s="262"/>
    </row>
    <row r="33" spans="2:5" ht="15" x14ac:dyDescent="0.2">
      <c r="B33" s="260"/>
      <c r="C33" s="261"/>
      <c r="D33" s="261"/>
      <c r="E33" s="262"/>
    </row>
    <row r="34" spans="2:5" ht="15.75" thickBot="1" x14ac:dyDescent="0.25">
      <c r="B34" s="263"/>
      <c r="C34" s="264"/>
      <c r="D34" s="264"/>
      <c r="E34" s="265"/>
    </row>
    <row r="35" spans="2:5" ht="102.75" customHeight="1" thickBot="1" x14ac:dyDescent="0.25">
      <c r="B35" s="251" t="s">
        <v>283</v>
      </c>
      <c r="C35" s="252"/>
      <c r="D35" s="252"/>
      <c r="E35" s="253"/>
    </row>
    <row r="36" spans="2:5" ht="12.75" customHeight="1" x14ac:dyDescent="0.2"/>
  </sheetData>
  <sheetProtection algorithmName="SHA-512" hashValue="AYZI5wKAJS01aJISchuPuKJRsKTOgw3svfzzVZp3NAwrpY62Z5yqIgjbyxZdoghoQIM8dj/jPyFOaeSKbdDAtQ==" saltValue="F5GpTtmn2uwZmx9XYb2QfA==" spinCount="100000" sheet="1" objects="1" scenarios="1"/>
  <mergeCells count="11">
    <mergeCell ref="B3:E4"/>
    <mergeCell ref="E6:E7"/>
    <mergeCell ref="B13:E13"/>
    <mergeCell ref="B22:E22"/>
    <mergeCell ref="B29:D29"/>
    <mergeCell ref="B35:E35"/>
    <mergeCell ref="B30:E30"/>
    <mergeCell ref="B31:E31"/>
    <mergeCell ref="B32:E32"/>
    <mergeCell ref="B33:E33"/>
    <mergeCell ref="B34:E34"/>
  </mergeCells>
  <phoneticPr fontId="3" type="noConversion"/>
  <pageMargins left="0.75" right="0.75" top="1" bottom="1" header="0.5" footer="0.5"/>
  <pageSetup orientation="portrait" verticalDpi="599"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3:L105"/>
  <sheetViews>
    <sheetView workbookViewId="0">
      <selection activeCell="C17" sqref="C17"/>
    </sheetView>
  </sheetViews>
  <sheetFormatPr defaultColWidth="11.42578125" defaultRowHeight="12.75" x14ac:dyDescent="0.2"/>
  <cols>
    <col min="1" max="1" width="11.42578125" customWidth="1"/>
    <col min="2" max="2" width="31.42578125" customWidth="1"/>
    <col min="3" max="9" width="11.42578125" customWidth="1"/>
    <col min="10" max="10" width="27" customWidth="1"/>
  </cols>
  <sheetData>
    <row r="3" spans="1:12" ht="36" customHeight="1" x14ac:dyDescent="0.2">
      <c r="A3" s="282" t="s">
        <v>74</v>
      </c>
      <c r="B3" s="282"/>
      <c r="C3" s="282"/>
      <c r="D3" s="282"/>
      <c r="E3" s="282"/>
      <c r="F3" s="282"/>
      <c r="G3" s="282"/>
      <c r="H3" s="282"/>
      <c r="I3" s="282"/>
      <c r="J3" s="282"/>
      <c r="K3" s="282"/>
      <c r="L3" s="282"/>
    </row>
    <row r="4" spans="1:12" ht="26.1" customHeight="1" x14ac:dyDescent="0.2">
      <c r="A4" s="282"/>
      <c r="B4" s="282"/>
      <c r="C4" s="282"/>
      <c r="D4" s="282"/>
      <c r="E4" s="282"/>
      <c r="F4" s="282"/>
      <c r="G4" s="282"/>
      <c r="H4" s="282"/>
      <c r="I4" s="282"/>
      <c r="J4" s="282"/>
      <c r="K4" s="282"/>
      <c r="L4" s="282"/>
    </row>
    <row r="7" spans="1:12" x14ac:dyDescent="0.2">
      <c r="A7" s="281" t="s">
        <v>70</v>
      </c>
      <c r="B7" s="281"/>
      <c r="C7" s="281"/>
      <c r="D7" s="281"/>
      <c r="I7" s="281" t="s">
        <v>69</v>
      </c>
      <c r="J7" s="281"/>
      <c r="K7" s="281"/>
      <c r="L7" s="281"/>
    </row>
    <row r="9" spans="1:12" x14ac:dyDescent="0.2">
      <c r="A9" t="s">
        <v>5</v>
      </c>
      <c r="B9" t="s">
        <v>6</v>
      </c>
      <c r="C9" t="s">
        <v>7</v>
      </c>
      <c r="I9" t="s">
        <v>5</v>
      </c>
      <c r="J9" t="s">
        <v>6</v>
      </c>
      <c r="K9" t="s">
        <v>7</v>
      </c>
    </row>
    <row r="11" spans="1:12" x14ac:dyDescent="0.2">
      <c r="A11" t="s">
        <v>8</v>
      </c>
      <c r="B11" t="s">
        <v>9</v>
      </c>
      <c r="C11">
        <f>IF('Step 3 - Review Sizing Result'!$D$16="TS1150",0,1)</f>
        <v>1</v>
      </c>
      <c r="I11" t="s">
        <v>48</v>
      </c>
      <c r="J11" t="s">
        <v>9</v>
      </c>
      <c r="K11">
        <f>IF('Step 3 - Review Sizing Result'!$D$16="TS1150",1,0)</f>
        <v>0</v>
      </c>
    </row>
    <row r="12" spans="1:12" x14ac:dyDescent="0.2">
      <c r="A12">
        <v>1460</v>
      </c>
      <c r="B12" t="s">
        <v>10</v>
      </c>
      <c r="C12">
        <f>IF('Step 3 - Review Sizing Result'!$D$16="TS1150",0,1)</f>
        <v>1</v>
      </c>
      <c r="I12">
        <v>1460</v>
      </c>
      <c r="J12" t="s">
        <v>10</v>
      </c>
      <c r="K12">
        <f>IF('Step 3 - Review Sizing Result'!$D$16="TS1150",1,0)</f>
        <v>0</v>
      </c>
    </row>
    <row r="13" spans="1:12" x14ac:dyDescent="0.2">
      <c r="A13">
        <v>1521</v>
      </c>
      <c r="B13" t="s">
        <v>11</v>
      </c>
      <c r="C13">
        <f>IF('Step 3 - Review Sizing Result'!$D$16="TS1150",0,1)</f>
        <v>1</v>
      </c>
      <c r="I13">
        <v>1521</v>
      </c>
      <c r="J13" t="s">
        <v>11</v>
      </c>
      <c r="K13">
        <f>IF('Step 3 - Review Sizing Result'!$D$16="TS1150",1,0)</f>
        <v>0</v>
      </c>
    </row>
    <row r="14" spans="1:12" x14ac:dyDescent="0.2">
      <c r="A14">
        <v>1643</v>
      </c>
      <c r="B14" t="s">
        <v>12</v>
      </c>
      <c r="C14">
        <f>IF('Step 3 - Review Sizing Result'!$D$16="TS1150",0,1)</f>
        <v>1</v>
      </c>
      <c r="I14">
        <v>1643</v>
      </c>
      <c r="J14" t="s">
        <v>12</v>
      </c>
      <c r="K14">
        <f>IF('Step 3 - Review Sizing Result'!$D$16="TS1150",1,0)</f>
        <v>0</v>
      </c>
    </row>
    <row r="15" spans="1:12" x14ac:dyDescent="0.2">
      <c r="A15">
        <v>1644</v>
      </c>
      <c r="B15" t="s">
        <v>13</v>
      </c>
      <c r="C15">
        <f>IF('Step 3 - Review Sizing Result'!$D$16="TS1150",0,1)</f>
        <v>1</v>
      </c>
      <c r="I15">
        <v>1644</v>
      </c>
      <c r="J15" t="s">
        <v>13</v>
      </c>
      <c r="K15">
        <f>IF('Step 3 - Review Sizing Result'!$D$16="TS1150",1,0)</f>
        <v>0</v>
      </c>
    </row>
    <row r="16" spans="1:12" x14ac:dyDescent="0.2">
      <c r="A16">
        <v>1682</v>
      </c>
      <c r="B16" t="s">
        <v>14</v>
      </c>
      <c r="C16">
        <f>IF('Step 3 - Review Sizing Result'!$D$16="TS1150",0,1)</f>
        <v>1</v>
      </c>
      <c r="I16">
        <v>1682</v>
      </c>
      <c r="J16" t="s">
        <v>14</v>
      </c>
      <c r="K16">
        <f>IF('Step 3 - Review Sizing Result'!$D$16="TS1150",1,0)</f>
        <v>0</v>
      </c>
    </row>
    <row r="17" spans="1:11" x14ac:dyDescent="0.2">
      <c r="A17">
        <v>6025</v>
      </c>
      <c r="B17" t="s">
        <v>15</v>
      </c>
      <c r="C17" t="e">
        <f>IF('Step 3 - Review Sizing Result'!$D$16="TS1150",0,(IF('Step 3 - Review Sizing Result'!#REF!&lt;=12,('Step 3 - Review Sizing Result'!#REF!*2),(24))))</f>
        <v>#REF!</v>
      </c>
      <c r="I17">
        <v>6025</v>
      </c>
      <c r="J17" t="s">
        <v>15</v>
      </c>
      <c r="K17">
        <f>IF('Step 3 - Review Sizing Result'!$D$16="TS1150",(IF('Step 3 - Review Sizing Result'!#REF!&lt;=12,('Step 3 - Review Sizing Result'!#REF!*2),(24))),0)</f>
        <v>0</v>
      </c>
    </row>
    <row r="18" spans="1:11" x14ac:dyDescent="0.2">
      <c r="A18">
        <v>8750</v>
      </c>
      <c r="B18" t="s">
        <v>16</v>
      </c>
      <c r="C18">
        <f>IF('Step 3 - Review Sizing Result'!$D$16="TS1150",0,4)</f>
        <v>4</v>
      </c>
      <c r="I18">
        <v>8750</v>
      </c>
      <c r="J18" t="s">
        <v>16</v>
      </c>
      <c r="K18">
        <f>IF('Step 3 - Review Sizing Result'!$D$16="TS1150",4,0)</f>
        <v>0</v>
      </c>
    </row>
    <row r="19" spans="1:11" x14ac:dyDescent="0.2">
      <c r="A19">
        <v>9600</v>
      </c>
      <c r="B19" t="s">
        <v>17</v>
      </c>
      <c r="C19">
        <f>IF('Step 3 - Review Sizing Result'!$D$16="TS1150",0,1)</f>
        <v>1</v>
      </c>
      <c r="I19">
        <v>9600</v>
      </c>
      <c r="J19" t="s">
        <v>17</v>
      </c>
      <c r="K19">
        <f>IF('Step 3 - Review Sizing Result'!$D$16="TS1150",1,0)</f>
        <v>0</v>
      </c>
    </row>
    <row r="20" spans="1:11" x14ac:dyDescent="0.2">
      <c r="A20">
        <v>9697</v>
      </c>
      <c r="B20" t="s">
        <v>18</v>
      </c>
      <c r="C20" t="e">
        <f>IF('Step 3 - Review Sizing Result'!$D$16="TS1150",0,(IF('Step 3 - Review Sizing Result'!#REF!&lt;=12,('Step 3 - Review Sizing Result'!#REF!),((12)))))</f>
        <v>#REF!</v>
      </c>
      <c r="I20">
        <v>9699</v>
      </c>
      <c r="J20" t="s">
        <v>49</v>
      </c>
      <c r="K20">
        <f>IF('Step 3 - Review Sizing Result'!$D$16="TS1150",(IF('Step 3 - Review Sizing Result'!#REF!&lt;=12,('Step 3 - Review Sizing Result'!#REF!),((12)))),0)</f>
        <v>0</v>
      </c>
    </row>
    <row r="21" spans="1:11" x14ac:dyDescent="0.2">
      <c r="A21">
        <v>9735</v>
      </c>
      <c r="B21" t="s">
        <v>19</v>
      </c>
      <c r="C21">
        <f>IF('Step 3 - Review Sizing Result'!$D$16="TS1150",0,1)</f>
        <v>1</v>
      </c>
      <c r="I21">
        <v>9735</v>
      </c>
      <c r="J21" t="s">
        <v>19</v>
      </c>
      <c r="K21">
        <f>IF('Step 3 - Review Sizing Result'!$D$16="TS1150",1,0)</f>
        <v>0</v>
      </c>
    </row>
    <row r="22" spans="1:11" x14ac:dyDescent="0.2">
      <c r="A22">
        <v>9972</v>
      </c>
      <c r="B22" t="s">
        <v>20</v>
      </c>
      <c r="C22">
        <f>IF('Step 3 - Review Sizing Result'!$D$16="TS1150",0,1)</f>
        <v>1</v>
      </c>
      <c r="I22">
        <v>9972</v>
      </c>
      <c r="J22" t="s">
        <v>20</v>
      </c>
      <c r="K22">
        <f>IF('Step 3 - Review Sizing Result'!$D$16="TS1150",1,0)</f>
        <v>0</v>
      </c>
    </row>
    <row r="23" spans="1:11" x14ac:dyDescent="0.2">
      <c r="A23" t="s">
        <v>21</v>
      </c>
      <c r="B23" t="s">
        <v>22</v>
      </c>
      <c r="C23">
        <f>IF('Step 3 - Review Sizing Result'!$D$16="TS1150",0,1)</f>
        <v>1</v>
      </c>
      <c r="I23" t="s">
        <v>21</v>
      </c>
      <c r="J23" t="s">
        <v>22</v>
      </c>
      <c r="K23">
        <f>IF('Step 3 - Review Sizing Result'!$D$16="TS1150",1,0)</f>
        <v>0</v>
      </c>
    </row>
    <row r="24" spans="1:11" x14ac:dyDescent="0.2">
      <c r="B24" t="s">
        <v>23</v>
      </c>
      <c r="J24" t="s">
        <v>23</v>
      </c>
    </row>
    <row r="25" spans="1:11" x14ac:dyDescent="0.2">
      <c r="B25" t="s">
        <v>24</v>
      </c>
      <c r="J25" t="s">
        <v>24</v>
      </c>
    </row>
    <row r="26" spans="1:11" x14ac:dyDescent="0.2">
      <c r="B26" t="s">
        <v>25</v>
      </c>
      <c r="J26" t="s">
        <v>25</v>
      </c>
    </row>
    <row r="28" spans="1:11" x14ac:dyDescent="0.2">
      <c r="A28" t="s">
        <v>68</v>
      </c>
      <c r="B28" t="s">
        <v>9</v>
      </c>
      <c r="C28" t="e">
        <f>IF('Step 3 - Review Sizing Result'!$D$16="TS1150",0,'Step 3 - Review Sizing Result'!#REF!)</f>
        <v>#REF!</v>
      </c>
      <c r="I28" t="s">
        <v>67</v>
      </c>
      <c r="J28" t="s">
        <v>9</v>
      </c>
      <c r="K28">
        <f>IF('Step 3 - Review Sizing Result'!$D$16="TS1150",'Step 3 - Review Sizing Result'!#REF!,0)</f>
        <v>0</v>
      </c>
    </row>
    <row r="29" spans="1:11" x14ac:dyDescent="0.2">
      <c r="A29">
        <v>1460</v>
      </c>
      <c r="B29" t="s">
        <v>10</v>
      </c>
      <c r="C29" t="e">
        <f>IF('Step 3 - Review Sizing Result'!$D$16="TS1150",0,'Step 3 - Review Sizing Result'!#REF!)</f>
        <v>#REF!</v>
      </c>
      <c r="I29">
        <v>1460</v>
      </c>
      <c r="J29" t="s">
        <v>10</v>
      </c>
      <c r="K29">
        <f>IF('Step 3 - Review Sizing Result'!$D$16="TS1150",'Step 3 - Review Sizing Result'!#REF!,0)</f>
        <v>0</v>
      </c>
    </row>
    <row r="30" spans="1:11" x14ac:dyDescent="0.2">
      <c r="A30">
        <v>1521</v>
      </c>
      <c r="B30" t="s">
        <v>11</v>
      </c>
      <c r="C30" t="e">
        <f>IF('Step 3 - Review Sizing Result'!$D$16="TS1150",0,'Step 3 - Review Sizing Result'!#REF!)</f>
        <v>#REF!</v>
      </c>
      <c r="I30">
        <v>1521</v>
      </c>
      <c r="J30" t="s">
        <v>11</v>
      </c>
      <c r="K30">
        <f>IF('Step 3 - Review Sizing Result'!$D$16="TS1150",'Step 3 - Review Sizing Result'!#REF!,0)</f>
        <v>0</v>
      </c>
    </row>
    <row r="31" spans="1:11" x14ac:dyDescent="0.2">
      <c r="A31">
        <v>1643</v>
      </c>
      <c r="B31" t="s">
        <v>12</v>
      </c>
      <c r="C31" t="e">
        <f>IF('Step 3 - Review Sizing Result'!$D$16="TS1150",0,'Step 3 - Review Sizing Result'!#REF!)</f>
        <v>#REF!</v>
      </c>
      <c r="I31">
        <v>1643</v>
      </c>
      <c r="J31" t="s">
        <v>12</v>
      </c>
      <c r="K31">
        <f>IF('Step 3 - Review Sizing Result'!$D$16="TS1150",'Step 3 - Review Sizing Result'!#REF!,0)</f>
        <v>0</v>
      </c>
    </row>
    <row r="32" spans="1:11" x14ac:dyDescent="0.2">
      <c r="A32">
        <v>1644</v>
      </c>
      <c r="B32" t="s">
        <v>13</v>
      </c>
      <c r="C32" t="e">
        <f>IF('Step 3 - Review Sizing Result'!$D$16="TS1150",0,'Step 3 - Review Sizing Result'!#REF!)</f>
        <v>#REF!</v>
      </c>
      <c r="I32">
        <v>1644</v>
      </c>
      <c r="J32" t="s">
        <v>13</v>
      </c>
      <c r="K32">
        <f>IF('Step 3 - Review Sizing Result'!$D$16="TS1150",'Step 3 - Review Sizing Result'!#REF!,0)</f>
        <v>0</v>
      </c>
    </row>
    <row r="33" spans="1:11" x14ac:dyDescent="0.2">
      <c r="A33">
        <v>1682</v>
      </c>
      <c r="B33" t="s">
        <v>14</v>
      </c>
      <c r="C33" t="e">
        <f>IF('Step 3 - Review Sizing Result'!$D$16="TS1150",0,'Step 3 - Review Sizing Result'!#REF!)</f>
        <v>#REF!</v>
      </c>
      <c r="I33">
        <v>1682</v>
      </c>
      <c r="J33" t="s">
        <v>14</v>
      </c>
      <c r="K33">
        <f>IF('Step 3 - Review Sizing Result'!$D$16="TS1150",'Step 3 - Review Sizing Result'!#REF!,0)</f>
        <v>0</v>
      </c>
    </row>
    <row r="34" spans="1:11" x14ac:dyDescent="0.2">
      <c r="A34">
        <v>6025</v>
      </c>
      <c r="B34" t="s">
        <v>15</v>
      </c>
      <c r="C34" t="e">
        <f>IF('Step 3 - Review Sizing Result'!$D$16="TS1150",0,((IF('Step 3 - Review Sizing Result'!#REF!&lt;=12,('Step 3 - Review Sizing Result'!#REF!*2),(('Step 3 - Review Sizing Result'!#REF!-12)*2)))))</f>
        <v>#REF!</v>
      </c>
      <c r="I34">
        <v>6025</v>
      </c>
      <c r="J34" t="s">
        <v>15</v>
      </c>
      <c r="K34">
        <f>IF('Step 3 - Review Sizing Result'!$D$16="TS1150",((IF('Step 3 - Review Sizing Result'!#REF!&lt;=12,0,(('Step 3 - Review Sizing Result'!#REF!-12)*2)))),0)</f>
        <v>0</v>
      </c>
    </row>
    <row r="35" spans="1:11" x14ac:dyDescent="0.2">
      <c r="A35">
        <v>8750</v>
      </c>
      <c r="B35" t="s">
        <v>16</v>
      </c>
      <c r="C35" t="e">
        <f>IF('Step 3 - Review Sizing Result'!$D$16="TS1150",0,(4*'Step 3 - Review Sizing Result'!#REF!))</f>
        <v>#REF!</v>
      </c>
      <c r="I35">
        <v>8750</v>
      </c>
      <c r="J35" t="s">
        <v>16</v>
      </c>
      <c r="K35">
        <f>IF('Step 3 - Review Sizing Result'!$D$16="TS1150",(4*'Step 3 - Review Sizing Result'!#REF!),0)</f>
        <v>0</v>
      </c>
    </row>
    <row r="36" spans="1:11" x14ac:dyDescent="0.2">
      <c r="A36">
        <v>9600</v>
      </c>
      <c r="B36" t="s">
        <v>17</v>
      </c>
      <c r="C36" t="e">
        <f>IF('Step 3 - Review Sizing Result'!$D$16="TS1150",0,'Step 3 - Review Sizing Result'!#REF!)</f>
        <v>#REF!</v>
      </c>
      <c r="I36">
        <v>9600</v>
      </c>
      <c r="J36" t="s">
        <v>17</v>
      </c>
      <c r="K36">
        <f>IF('Step 3 - Review Sizing Result'!$D$16="TS1150",'Step 3 - Review Sizing Result'!#REF!,0)</f>
        <v>0</v>
      </c>
    </row>
    <row r="37" spans="1:11" x14ac:dyDescent="0.2">
      <c r="A37">
        <v>9697</v>
      </c>
      <c r="B37" t="s">
        <v>18</v>
      </c>
      <c r="C37" t="e">
        <f>IF('Step 3 - Review Sizing Result'!$D$16="TS1150",0,(IF('Step 3 - Review Sizing Result'!#REF!&gt;=12,('Step 3 - Review Sizing Result'!#REF!-12),((0)))))</f>
        <v>#REF!</v>
      </c>
      <c r="I37">
        <v>9699</v>
      </c>
      <c r="J37" t="s">
        <v>49</v>
      </c>
      <c r="K37">
        <f>IF('Step 3 - Review Sizing Result'!$D$16="TS1150",(IF('Step 3 - Review Sizing Result'!#REF!&gt;=12,('Step 3 - Review Sizing Result'!#REF!-12),((0)))),0)</f>
        <v>0</v>
      </c>
    </row>
    <row r="38" spans="1:11" x14ac:dyDescent="0.2">
      <c r="A38">
        <v>9735</v>
      </c>
      <c r="B38" t="s">
        <v>19</v>
      </c>
      <c r="C38" t="e">
        <f>IF('Step 3 - Review Sizing Result'!$D$16="TS1150",0,'Step 3 - Review Sizing Result'!#REF!)</f>
        <v>#REF!</v>
      </c>
      <c r="I38">
        <v>9735</v>
      </c>
      <c r="J38" t="s">
        <v>19</v>
      </c>
      <c r="K38">
        <f>IF('Step 3 - Review Sizing Result'!$D$16="TS1150",'Step 3 - Review Sizing Result'!#REF!,0)</f>
        <v>0</v>
      </c>
    </row>
    <row r="39" spans="1:11" x14ac:dyDescent="0.2">
      <c r="A39">
        <v>9972</v>
      </c>
      <c r="B39" t="s">
        <v>20</v>
      </c>
      <c r="C39" t="e">
        <f>IF('Step 3 - Review Sizing Result'!$D$16="TS1150",0,'Step 3 - Review Sizing Result'!#REF!)</f>
        <v>#REF!</v>
      </c>
      <c r="I39">
        <v>9972</v>
      </c>
      <c r="J39" t="s">
        <v>20</v>
      </c>
      <c r="K39">
        <f>IF('Step 3 - Review Sizing Result'!$D$16="TS1150",'Step 3 - Review Sizing Result'!#REF!,0)</f>
        <v>0</v>
      </c>
    </row>
    <row r="40" spans="1:11" x14ac:dyDescent="0.2">
      <c r="A40" t="s">
        <v>21</v>
      </c>
      <c r="B40" t="s">
        <v>22</v>
      </c>
      <c r="C40" t="e">
        <f>IF('Step 3 - Review Sizing Result'!$D$16="TS1150",0,'Step 3 - Review Sizing Result'!#REF!)</f>
        <v>#REF!</v>
      </c>
      <c r="I40" t="s">
        <v>21</v>
      </c>
      <c r="J40" t="s">
        <v>22</v>
      </c>
      <c r="K40">
        <f>IF('Step 3 - Review Sizing Result'!$D$16="TS1150",'Step 3 - Review Sizing Result'!#REF!,0)</f>
        <v>0</v>
      </c>
    </row>
    <row r="41" spans="1:11" x14ac:dyDescent="0.2">
      <c r="B41" t="s">
        <v>23</v>
      </c>
    </row>
    <row r="42" spans="1:11" x14ac:dyDescent="0.2">
      <c r="B42" t="s">
        <v>24</v>
      </c>
    </row>
    <row r="44" spans="1:11" x14ac:dyDescent="0.2">
      <c r="A44" t="s">
        <v>71</v>
      </c>
      <c r="B44" t="s">
        <v>72</v>
      </c>
      <c r="C44" t="e">
        <f>IF('Step 3 - Review Sizing Result'!$D$16="TS1150",0,'Step 3 - Review Sizing Result'!#REF!)</f>
        <v>#REF!</v>
      </c>
      <c r="I44" t="s">
        <v>73</v>
      </c>
      <c r="J44" t="s">
        <v>72</v>
      </c>
      <c r="K44">
        <f>IF('Step 3 - Review Sizing Result'!$D$16="TS1150",'Step 3 - Review Sizing Result'!#REF!,0)</f>
        <v>0</v>
      </c>
    </row>
    <row r="47" spans="1:11" x14ac:dyDescent="0.2">
      <c r="B47" t="str">
        <f>IF('Tape Estimation'!C20="YES","Fibre Channel Switch","")</f>
        <v/>
      </c>
      <c r="C47" t="str">
        <f>IF('Tape Estimation'!C20="YES",'Tape Estimation'!C19,"")</f>
        <v/>
      </c>
    </row>
    <row r="92" spans="1:4" x14ac:dyDescent="0.2">
      <c r="A92" s="281" t="s">
        <v>36</v>
      </c>
      <c r="B92" s="281"/>
      <c r="C92" s="281"/>
      <c r="D92" s="281"/>
    </row>
    <row r="94" spans="1:4" x14ac:dyDescent="0.2">
      <c r="A94" t="s">
        <v>5</v>
      </c>
      <c r="B94" t="s">
        <v>6</v>
      </c>
      <c r="C94" t="s">
        <v>7</v>
      </c>
    </row>
    <row r="96" spans="1:4" x14ac:dyDescent="0.2">
      <c r="A96" t="s">
        <v>26</v>
      </c>
      <c r="B96" t="s">
        <v>27</v>
      </c>
      <c r="C96">
        <v>1</v>
      </c>
    </row>
    <row r="97" spans="1:3" x14ac:dyDescent="0.2">
      <c r="A97">
        <v>5500</v>
      </c>
      <c r="B97" t="s">
        <v>28</v>
      </c>
      <c r="C97">
        <v>15</v>
      </c>
    </row>
    <row r="98" spans="1:3" x14ac:dyDescent="0.2">
      <c r="A98">
        <v>8000</v>
      </c>
      <c r="B98" t="s">
        <v>29</v>
      </c>
      <c r="C98">
        <v>1</v>
      </c>
    </row>
    <row r="99" spans="1:3" x14ac:dyDescent="0.2">
      <c r="A99">
        <v>9003</v>
      </c>
      <c r="B99" t="s">
        <v>30</v>
      </c>
      <c r="C99">
        <v>1</v>
      </c>
    </row>
    <row r="100" spans="1:3" x14ac:dyDescent="0.2">
      <c r="A100">
        <v>9022</v>
      </c>
      <c r="B100" t="s">
        <v>31</v>
      </c>
      <c r="C100">
        <v>1</v>
      </c>
    </row>
    <row r="101" spans="1:3" x14ac:dyDescent="0.2">
      <c r="A101">
        <v>9113</v>
      </c>
      <c r="B101" t="s">
        <v>32</v>
      </c>
      <c r="C101">
        <v>1</v>
      </c>
    </row>
    <row r="102" spans="1:3" x14ac:dyDescent="0.2">
      <c r="A102">
        <v>9230</v>
      </c>
      <c r="B102" t="s">
        <v>33</v>
      </c>
      <c r="C102">
        <v>1</v>
      </c>
    </row>
    <row r="103" spans="1:3" x14ac:dyDescent="0.2">
      <c r="A103">
        <v>9322</v>
      </c>
      <c r="B103" t="s">
        <v>34</v>
      </c>
      <c r="C103">
        <v>1</v>
      </c>
    </row>
    <row r="104" spans="1:3" x14ac:dyDescent="0.2">
      <c r="B104" t="s">
        <v>23</v>
      </c>
    </row>
    <row r="105" spans="1:3" x14ac:dyDescent="0.2">
      <c r="B105" t="s">
        <v>35</v>
      </c>
    </row>
  </sheetData>
  <sheetProtection password="83AF" sheet="1" objects="1" scenarios="1"/>
  <mergeCells count="4">
    <mergeCell ref="A7:D7"/>
    <mergeCell ref="A92:D92"/>
    <mergeCell ref="I7:L7"/>
    <mergeCell ref="A3:L4"/>
  </mergeCells>
  <phoneticPr fontId="26"/>
  <pageMargins left="0.75" right="0.75" top="1" bottom="1" header="0.5" footer="0.5"/>
  <pageSetup orientation="portrait" horizontalDpi="4294967292" vertic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2:E40"/>
  <sheetViews>
    <sheetView workbookViewId="0">
      <selection activeCell="B36" sqref="B36"/>
    </sheetView>
  </sheetViews>
  <sheetFormatPr defaultColWidth="11.42578125" defaultRowHeight="12.75" x14ac:dyDescent="0.2"/>
  <cols>
    <col min="1" max="1" width="11.42578125" customWidth="1"/>
    <col min="2" max="2" width="57.140625" customWidth="1"/>
  </cols>
  <sheetData>
    <row r="2" spans="1:5" x14ac:dyDescent="0.2">
      <c r="A2" s="283" t="s">
        <v>55</v>
      </c>
      <c r="B2" s="283"/>
      <c r="C2" s="283"/>
      <c r="D2" s="283"/>
      <c r="E2" s="283"/>
    </row>
    <row r="3" spans="1:5" x14ac:dyDescent="0.2">
      <c r="A3" s="2"/>
      <c r="B3" s="2"/>
      <c r="C3" s="2"/>
      <c r="D3" s="2"/>
    </row>
    <row r="4" spans="1:5" x14ac:dyDescent="0.2">
      <c r="A4" s="2" t="s">
        <v>5</v>
      </c>
      <c r="B4" s="2" t="s">
        <v>6</v>
      </c>
      <c r="C4" s="2" t="s">
        <v>7</v>
      </c>
      <c r="D4" s="2"/>
    </row>
    <row r="6" spans="1:5" x14ac:dyDescent="0.2">
      <c r="A6" t="s">
        <v>37</v>
      </c>
      <c r="B6" t="s">
        <v>56</v>
      </c>
      <c r="C6">
        <v>1</v>
      </c>
    </row>
    <row r="7" spans="1:5" x14ac:dyDescent="0.2">
      <c r="A7">
        <v>1</v>
      </c>
      <c r="B7" t="s">
        <v>38</v>
      </c>
      <c r="C7" s="1">
        <f>'Step 3 - Review Sizing Result'!D8</f>
        <v>1</v>
      </c>
    </row>
    <row r="8" spans="1:5" x14ac:dyDescent="0.2">
      <c r="A8">
        <v>2</v>
      </c>
      <c r="B8" t="s">
        <v>39</v>
      </c>
      <c r="C8" s="1">
        <f>'Step 3 - Review Sizing Result'!D7</f>
        <v>1</v>
      </c>
    </row>
    <row r="9" spans="1:5" x14ac:dyDescent="0.2">
      <c r="A9">
        <v>3437</v>
      </c>
      <c r="B9" t="s">
        <v>40</v>
      </c>
      <c r="C9" s="1">
        <f>'Step 3 - Review Sizing Result'!D6</f>
        <v>2</v>
      </c>
    </row>
    <row r="10" spans="1:5" x14ac:dyDescent="0.2">
      <c r="A10">
        <v>5806</v>
      </c>
      <c r="B10" t="s">
        <v>41</v>
      </c>
      <c r="C10">
        <v>1</v>
      </c>
    </row>
    <row r="11" spans="1:5" x14ac:dyDescent="0.2">
      <c r="B11" t="s">
        <v>23</v>
      </c>
    </row>
    <row r="12" spans="1:5" x14ac:dyDescent="0.2">
      <c r="B12" t="s">
        <v>42</v>
      </c>
    </row>
    <row r="13" spans="1:5" x14ac:dyDescent="0.2">
      <c r="A13" s="2" t="s">
        <v>53</v>
      </c>
    </row>
    <row r="14" spans="1:5" x14ac:dyDescent="0.2">
      <c r="A14" t="s">
        <v>43</v>
      </c>
      <c r="B14" t="s">
        <v>57</v>
      </c>
      <c r="C14">
        <v>1</v>
      </c>
    </row>
    <row r="15" spans="1:5" x14ac:dyDescent="0.2">
      <c r="A15">
        <v>2</v>
      </c>
      <c r="B15" t="s">
        <v>44</v>
      </c>
      <c r="C15" s="1">
        <f>'Step 3 - Review Sizing Result'!D8</f>
        <v>1</v>
      </c>
    </row>
    <row r="16" spans="1:5" x14ac:dyDescent="0.2">
      <c r="A16">
        <v>4</v>
      </c>
      <c r="B16" t="s">
        <v>45</v>
      </c>
      <c r="C16" s="1">
        <f>'Step 3 - Review Sizing Result'!D7</f>
        <v>1</v>
      </c>
    </row>
    <row r="17" spans="1:5" x14ac:dyDescent="0.2">
      <c r="A17">
        <v>9000</v>
      </c>
      <c r="B17" t="s">
        <v>46</v>
      </c>
      <c r="C17">
        <v>1</v>
      </c>
    </row>
    <row r="18" spans="1:5" x14ac:dyDescent="0.2">
      <c r="B18" t="s">
        <v>23</v>
      </c>
    </row>
    <row r="19" spans="1:5" x14ac:dyDescent="0.2">
      <c r="B19" t="s">
        <v>47</v>
      </c>
    </row>
    <row r="20" spans="1:5" x14ac:dyDescent="0.2">
      <c r="A20" s="2" t="s">
        <v>52</v>
      </c>
    </row>
    <row r="21" spans="1:5" x14ac:dyDescent="0.2">
      <c r="A21" t="s">
        <v>54</v>
      </c>
      <c r="B21" t="s">
        <v>57</v>
      </c>
      <c r="C21">
        <v>1</v>
      </c>
    </row>
    <row r="22" spans="1:5" x14ac:dyDescent="0.2">
      <c r="A22">
        <v>1</v>
      </c>
      <c r="B22" t="s">
        <v>44</v>
      </c>
      <c r="C22" s="1">
        <f>'Step 3 - Review Sizing Result'!D8</f>
        <v>1</v>
      </c>
    </row>
    <row r="23" spans="1:5" x14ac:dyDescent="0.2">
      <c r="A23">
        <v>2</v>
      </c>
      <c r="B23" t="s">
        <v>45</v>
      </c>
      <c r="C23" s="1">
        <f>'Step 3 - Review Sizing Result'!D7</f>
        <v>1</v>
      </c>
    </row>
    <row r="24" spans="1:5" x14ac:dyDescent="0.2">
      <c r="A24">
        <v>9000</v>
      </c>
      <c r="B24" t="s">
        <v>46</v>
      </c>
      <c r="C24">
        <v>1</v>
      </c>
    </row>
    <row r="25" spans="1:5" x14ac:dyDescent="0.2">
      <c r="B25" t="s">
        <v>23</v>
      </c>
    </row>
    <row r="26" spans="1:5" x14ac:dyDescent="0.2">
      <c r="B26" t="s">
        <v>47</v>
      </c>
    </row>
    <row r="29" spans="1:5" x14ac:dyDescent="0.2">
      <c r="A29" s="283" t="s">
        <v>58</v>
      </c>
      <c r="B29" s="283"/>
      <c r="C29" s="283"/>
      <c r="D29" s="283"/>
      <c r="E29" s="283"/>
    </row>
    <row r="31" spans="1:5" x14ac:dyDescent="0.2">
      <c r="A31" t="s">
        <v>59</v>
      </c>
      <c r="B31" t="s">
        <v>60</v>
      </c>
      <c r="C31">
        <v>1</v>
      </c>
    </row>
    <row r="32" spans="1:5" x14ac:dyDescent="0.2">
      <c r="A32">
        <v>970</v>
      </c>
      <c r="B32" t="s">
        <v>61</v>
      </c>
      <c r="C32" t="e">
        <f>'Step 3 - Review Sizing Result'!#REF!</f>
        <v>#REF!</v>
      </c>
    </row>
    <row r="34" spans="1:3" x14ac:dyDescent="0.2">
      <c r="A34" s="2" t="s">
        <v>62</v>
      </c>
    </row>
    <row r="35" spans="1:3" x14ac:dyDescent="0.2">
      <c r="A35" t="s">
        <v>63</v>
      </c>
      <c r="B35" t="s">
        <v>64</v>
      </c>
      <c r="C35">
        <v>1</v>
      </c>
    </row>
    <row r="36" spans="1:3" x14ac:dyDescent="0.2">
      <c r="A36">
        <v>988</v>
      </c>
      <c r="B36" t="s">
        <v>61</v>
      </c>
      <c r="C36" t="e">
        <f>C32</f>
        <v>#REF!</v>
      </c>
    </row>
    <row r="38" spans="1:3" x14ac:dyDescent="0.2">
      <c r="A38" s="2" t="s">
        <v>65</v>
      </c>
    </row>
    <row r="39" spans="1:3" x14ac:dyDescent="0.2">
      <c r="A39" t="s">
        <v>63</v>
      </c>
      <c r="B39" t="s">
        <v>64</v>
      </c>
      <c r="C39">
        <v>1</v>
      </c>
    </row>
    <row r="40" spans="1:3" x14ac:dyDescent="0.2">
      <c r="A40">
        <v>988</v>
      </c>
      <c r="B40" t="s">
        <v>61</v>
      </c>
      <c r="C40" t="e">
        <f>C32</f>
        <v>#REF!</v>
      </c>
    </row>
  </sheetData>
  <sheetProtection password="83AF" sheet="1" objects="1" scenarios="1"/>
  <mergeCells count="2">
    <mergeCell ref="A29:E29"/>
    <mergeCell ref="A2:E2"/>
  </mergeCells>
  <phoneticPr fontId="26"/>
  <pageMargins left="0.75" right="0.75" top="1" bottom="1" header="0.5" footer="0.5"/>
  <pageSetup orientation="portrait" horizontalDpi="4294967292" verticalDpi="4294967292" r:id="rId1"/>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K22"/>
  <sheetViews>
    <sheetView zoomScaleNormal="100" workbookViewId="0">
      <selection activeCell="B9" sqref="B9"/>
    </sheetView>
  </sheetViews>
  <sheetFormatPr defaultColWidth="8.85546875" defaultRowHeight="12.75" zeroHeight="1" x14ac:dyDescent="0.2"/>
  <cols>
    <col min="1" max="1" width="4.5703125" style="11" customWidth="1"/>
    <col min="2" max="2" width="87.85546875" style="11" customWidth="1"/>
    <col min="3" max="5" width="14.28515625" style="11" customWidth="1"/>
    <col min="6" max="6" width="10.42578125" style="11" customWidth="1"/>
    <col min="7" max="16384" width="8.85546875" style="11"/>
  </cols>
  <sheetData>
    <row r="1" spans="1:11" s="19" customFormat="1" ht="14.25" x14ac:dyDescent="0.2">
      <c r="A1" s="250" t="s">
        <v>3</v>
      </c>
      <c r="B1" s="250"/>
      <c r="C1" s="92"/>
      <c r="D1" s="127"/>
      <c r="E1" s="127"/>
      <c r="F1" s="127"/>
      <c r="G1" s="127"/>
      <c r="H1" s="127"/>
      <c r="I1" s="127"/>
      <c r="J1" s="127"/>
      <c r="K1" s="127"/>
    </row>
    <row r="2" spans="1:11" s="19" customFormat="1" ht="14.25" x14ac:dyDescent="0.2">
      <c r="A2" s="250"/>
      <c r="B2" s="250"/>
      <c r="C2" s="92"/>
      <c r="D2" s="127"/>
      <c r="E2" s="127"/>
      <c r="F2" s="127"/>
      <c r="G2" s="127"/>
      <c r="H2" s="127"/>
      <c r="I2" s="127"/>
      <c r="J2" s="127"/>
      <c r="K2" s="127"/>
    </row>
    <row r="3" spans="1:11" s="19" customFormat="1" ht="40.5" customHeight="1" x14ac:dyDescent="0.2">
      <c r="A3" s="250"/>
      <c r="B3" s="250"/>
      <c r="C3" s="92"/>
      <c r="D3" s="127"/>
      <c r="E3" s="127"/>
      <c r="F3" s="127"/>
      <c r="G3" s="127"/>
      <c r="H3" s="127"/>
      <c r="I3" s="127"/>
      <c r="J3" s="127"/>
      <c r="K3" s="127"/>
    </row>
    <row r="4" spans="1:11" s="19" customFormat="1" ht="15" x14ac:dyDescent="0.25">
      <c r="A4" s="128"/>
      <c r="B4" s="128"/>
      <c r="C4" s="128"/>
      <c r="D4" s="128" t="s">
        <v>169</v>
      </c>
      <c r="E4" s="126" t="s">
        <v>171</v>
      </c>
      <c r="F4" s="128"/>
      <c r="G4" s="128"/>
      <c r="H4" s="128"/>
      <c r="I4" s="128"/>
      <c r="J4" s="128"/>
      <c r="K4" s="128"/>
    </row>
    <row r="5" spans="1:11" s="19" customFormat="1" ht="15" x14ac:dyDescent="0.25">
      <c r="A5" s="126" t="s">
        <v>164</v>
      </c>
      <c r="B5" s="128"/>
      <c r="C5" s="128"/>
      <c r="D5" s="128"/>
      <c r="E5" s="128"/>
      <c r="F5" s="128"/>
      <c r="G5" s="128"/>
      <c r="H5" s="128"/>
      <c r="I5" s="128"/>
      <c r="J5" s="128"/>
      <c r="K5" s="128"/>
    </row>
    <row r="6" spans="1:11" s="19" customFormat="1" ht="14.25" x14ac:dyDescent="0.2">
      <c r="A6" s="128"/>
      <c r="B6" s="129" t="s">
        <v>162</v>
      </c>
      <c r="C6" s="128">
        <f>FileSizeMB</f>
        <v>100</v>
      </c>
      <c r="D6" s="128" t="s">
        <v>92</v>
      </c>
      <c r="E6" s="128"/>
      <c r="F6" s="128"/>
      <c r="G6" s="128"/>
      <c r="H6" s="128"/>
      <c r="I6" s="128"/>
      <c r="J6" s="128"/>
      <c r="K6" s="128"/>
    </row>
    <row r="7" spans="1:11" s="19" customFormat="1" ht="14.25" x14ac:dyDescent="0.2">
      <c r="A7" s="128"/>
      <c r="B7" s="128" t="s">
        <v>161</v>
      </c>
      <c r="C7" s="128">
        <f>TapeCapPB</f>
        <v>10</v>
      </c>
      <c r="D7" s="128" t="s">
        <v>94</v>
      </c>
      <c r="E7" s="128"/>
      <c r="F7" s="128"/>
      <c r="G7" s="128"/>
      <c r="H7" s="128"/>
      <c r="I7" s="128"/>
      <c r="J7" s="128"/>
      <c r="K7" s="128"/>
    </row>
    <row r="8" spans="1:11" s="19" customFormat="1" ht="14.25" x14ac:dyDescent="0.2">
      <c r="A8" s="128"/>
      <c r="B8" s="128" t="s">
        <v>285</v>
      </c>
      <c r="C8" s="130">
        <f>(TapeCapPB*1000000000/(FileSizeMB))</f>
        <v>100000000</v>
      </c>
      <c r="D8" s="130"/>
      <c r="E8" s="128"/>
      <c r="F8" s="128"/>
      <c r="G8" s="128"/>
      <c r="H8" s="128"/>
      <c r="I8" s="128"/>
      <c r="J8" s="128"/>
      <c r="K8" s="128"/>
    </row>
    <row r="9" spans="1:11" s="19" customFormat="1" ht="14.25" x14ac:dyDescent="0.2">
      <c r="A9" s="128"/>
      <c r="B9" s="128" t="s">
        <v>168</v>
      </c>
      <c r="C9" s="131">
        <f>NumFilesOnDisk*NumReplica</f>
        <v>200000000</v>
      </c>
      <c r="D9" s="131"/>
      <c r="E9" s="128"/>
      <c r="F9" s="128"/>
      <c r="G9" s="128"/>
      <c r="H9" s="128"/>
      <c r="I9" s="128"/>
      <c r="J9" s="128"/>
      <c r="K9" s="128"/>
    </row>
    <row r="10" spans="1:11" s="19" customFormat="1" ht="14.25" x14ac:dyDescent="0.2">
      <c r="A10" s="128"/>
      <c r="B10" s="128" t="s">
        <v>152</v>
      </c>
      <c r="C10" s="176">
        <v>4096</v>
      </c>
      <c r="D10" s="128" t="s">
        <v>260</v>
      </c>
      <c r="E10" s="128" t="s">
        <v>170</v>
      </c>
      <c r="F10" s="128"/>
      <c r="G10" s="128"/>
      <c r="H10" s="128"/>
      <c r="I10" s="128"/>
      <c r="J10" s="128"/>
      <c r="K10" s="128"/>
    </row>
    <row r="11" spans="1:11" s="19" customFormat="1" ht="14.25" x14ac:dyDescent="0.2">
      <c r="A11" s="128"/>
      <c r="B11" s="128" t="s">
        <v>262</v>
      </c>
      <c r="C11" s="176"/>
      <c r="D11" s="128" t="s">
        <v>153</v>
      </c>
      <c r="E11" s="222" t="s">
        <v>263</v>
      </c>
      <c r="F11" s="222"/>
      <c r="G11" s="222"/>
      <c r="H11" s="222"/>
      <c r="I11" s="222"/>
      <c r="J11" s="222"/>
      <c r="K11" s="222"/>
    </row>
    <row r="12" spans="1:11" s="19" customFormat="1" ht="14.25" x14ac:dyDescent="0.2">
      <c r="A12" s="128"/>
      <c r="B12" s="128"/>
      <c r="C12" s="128"/>
      <c r="D12" s="128"/>
      <c r="E12" s="128"/>
      <c r="F12" s="128"/>
      <c r="G12" s="128"/>
      <c r="H12" s="128"/>
      <c r="I12" s="128"/>
      <c r="J12" s="128"/>
      <c r="K12" s="128"/>
    </row>
    <row r="13" spans="1:11" s="19" customFormat="1" ht="15" x14ac:dyDescent="0.25">
      <c r="A13" s="126" t="s">
        <v>158</v>
      </c>
      <c r="B13" s="128"/>
      <c r="C13" s="128"/>
      <c r="D13" s="128"/>
      <c r="E13" s="128"/>
      <c r="F13" s="128"/>
      <c r="G13" s="128"/>
      <c r="H13" s="128"/>
      <c r="I13" s="128"/>
      <c r="J13" s="128"/>
      <c r="K13" s="128"/>
    </row>
    <row r="14" spans="1:11" s="19" customFormat="1" ht="14.25" x14ac:dyDescent="0.2">
      <c r="A14" s="128"/>
      <c r="B14" s="129" t="s">
        <v>151</v>
      </c>
      <c r="C14" s="132">
        <f>(NumFilesOnDisk*GPFSStubSizeKB)/1000000000</f>
        <v>409.6</v>
      </c>
      <c r="D14" s="132" t="s">
        <v>148</v>
      </c>
      <c r="E14" s="128" t="s">
        <v>259</v>
      </c>
      <c r="F14" s="133"/>
      <c r="G14" s="128"/>
      <c r="H14" s="128"/>
      <c r="I14" s="128"/>
      <c r="J14" s="128"/>
      <c r="K14" s="128"/>
    </row>
    <row r="15" spans="1:11" s="19" customFormat="1" ht="14.25" x14ac:dyDescent="0.2">
      <c r="A15" s="128"/>
      <c r="B15" s="128" t="s">
        <v>284</v>
      </c>
      <c r="C15" s="132">
        <f>10+3*NumFilesOnTape/1000000</f>
        <v>610</v>
      </c>
      <c r="D15" s="132" t="s">
        <v>148</v>
      </c>
      <c r="E15" s="221" t="s">
        <v>258</v>
      </c>
      <c r="F15" s="133"/>
      <c r="G15" s="128"/>
      <c r="H15" s="128"/>
      <c r="I15" s="128"/>
      <c r="J15" s="128"/>
      <c r="K15" s="128"/>
    </row>
    <row r="16" spans="1:11" s="19" customFormat="1" ht="14.25" x14ac:dyDescent="0.2">
      <c r="A16" s="128"/>
      <c r="B16" s="134" t="s">
        <v>160</v>
      </c>
      <c r="C16" s="135">
        <f>SUM(C14,C15)</f>
        <v>1019.6</v>
      </c>
      <c r="D16" s="135" t="s">
        <v>148</v>
      </c>
      <c r="E16" s="128" t="s">
        <v>175</v>
      </c>
      <c r="F16" s="128"/>
      <c r="G16" s="128"/>
      <c r="H16" s="128"/>
      <c r="I16" s="128"/>
      <c r="J16" s="128"/>
      <c r="K16" s="128"/>
    </row>
    <row r="17" spans="1:11" s="19" customFormat="1" ht="14.25" x14ac:dyDescent="0.2">
      <c r="A17" s="128"/>
      <c r="B17" s="134"/>
      <c r="C17" s="135"/>
      <c r="D17" s="135"/>
      <c r="E17" s="128"/>
      <c r="F17" s="128"/>
      <c r="G17" s="128"/>
      <c r="H17" s="128"/>
      <c r="I17" s="128"/>
      <c r="J17" s="128"/>
      <c r="K17" s="128"/>
    </row>
    <row r="18" spans="1:11" s="19" customFormat="1" ht="14.25" x14ac:dyDescent="0.2">
      <c r="A18" s="128"/>
      <c r="B18" s="128" t="s">
        <v>163</v>
      </c>
      <c r="C18" s="135">
        <f>((IngestPerDayTB+RecallPerDayTB)*(DaysRetainedOnDisk+1))</f>
        <v>22</v>
      </c>
      <c r="D18" s="135" t="s">
        <v>149</v>
      </c>
      <c r="E18" s="128" t="s">
        <v>176</v>
      </c>
      <c r="F18" s="128"/>
      <c r="G18" s="128"/>
      <c r="H18" s="128"/>
      <c r="I18" s="128"/>
      <c r="J18" s="128"/>
      <c r="K18" s="128"/>
    </row>
    <row r="19" spans="1:11" ht="14.25" x14ac:dyDescent="0.2">
      <c r="A19" s="128"/>
      <c r="B19" s="128"/>
      <c r="C19" s="128"/>
      <c r="D19" s="128"/>
      <c r="E19" s="128"/>
      <c r="F19" s="128"/>
      <c r="G19" s="128"/>
      <c r="H19" s="128"/>
      <c r="I19" s="128"/>
      <c r="J19" s="128"/>
      <c r="K19" s="128"/>
    </row>
    <row r="20" spans="1:11" ht="14.25" x14ac:dyDescent="0.2">
      <c r="A20" s="128"/>
      <c r="B20" s="128" t="s">
        <v>159</v>
      </c>
      <c r="C20" s="128">
        <f>((IngestPerDayTB+RecallPerDayTB)*(DaysRetainedOnDisk+1))+EEMetaAndStubGB/1000</f>
        <v>23.019600000000001</v>
      </c>
      <c r="D20" s="128" t="s">
        <v>149</v>
      </c>
      <c r="E20" s="128" t="s">
        <v>261</v>
      </c>
      <c r="F20" s="128"/>
      <c r="G20" s="128"/>
      <c r="H20" s="128"/>
      <c r="I20" s="128"/>
      <c r="J20" s="128"/>
      <c r="K20" s="128"/>
    </row>
    <row r="21" spans="1:11" ht="14.25" x14ac:dyDescent="0.2">
      <c r="A21" s="128"/>
      <c r="B21" s="128"/>
      <c r="C21" s="128"/>
      <c r="D21" s="128"/>
      <c r="E21" s="128"/>
      <c r="F21" s="128"/>
      <c r="G21" s="128"/>
      <c r="H21" s="128"/>
      <c r="I21" s="128"/>
      <c r="J21" s="128"/>
      <c r="K21" s="128"/>
    </row>
    <row r="22" spans="1:11" ht="14.25" x14ac:dyDescent="0.2">
      <c r="A22" s="39"/>
      <c r="B22" s="39"/>
      <c r="C22" s="39"/>
      <c r="D22" s="39"/>
      <c r="E22" s="39"/>
      <c r="F22" s="39"/>
      <c r="G22" s="39"/>
      <c r="H22" s="39"/>
      <c r="I22" s="39"/>
      <c r="J22" s="39"/>
      <c r="K22" s="39"/>
    </row>
  </sheetData>
  <sheetProtection algorithmName="SHA-512" hashValue="FQebql71ZxZvDQA1h3JKaSAxk9wsz/mab8NwPbIHCi3sPBil1S9+O38MYYP8O7SG0/5WKFgOVv24f1Uh9rSvBw==" saltValue="NahtNOCgQzs6JGD+ZnShKA==" spinCount="100000" sheet="1" objects="1" scenarios="1"/>
  <mergeCells count="1">
    <mergeCell ref="A1:B3"/>
  </mergeCells>
  <phoneticPr fontId="3" type="noConversion"/>
  <hyperlinks>
    <hyperlink ref="E15" r:id="rId1" xr:uid="{00000000-0004-0000-0500-000000000000}"/>
  </hyperlinks>
  <pageMargins left="0.75" right="0.75" top="1" bottom="1" header="0.5" footer="0.5"/>
  <pageSetup orientation="portrait" r:id="rId2"/>
  <headerFooter alignWithMargins="0"/>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T84"/>
  <sheetViews>
    <sheetView showGridLines="0" workbookViewId="0"/>
  </sheetViews>
  <sheetFormatPr defaultColWidth="8.85546875" defaultRowHeight="12.75" zeroHeight="1" x14ac:dyDescent="0.2"/>
  <cols>
    <col min="1" max="1" width="3" style="3" customWidth="1"/>
    <col min="2" max="2" width="53.28515625" style="3" customWidth="1"/>
    <col min="3" max="8" width="20" style="3" customWidth="1"/>
    <col min="9" max="9" width="8.85546875" style="3" customWidth="1"/>
    <col min="10" max="15" width="9.140625" style="3" customWidth="1"/>
    <col min="16" max="16384" width="8.85546875" style="3"/>
  </cols>
  <sheetData>
    <row r="1" spans="1:12" ht="15" x14ac:dyDescent="0.25">
      <c r="A1" s="136"/>
      <c r="B1" s="136"/>
      <c r="C1" s="136"/>
      <c r="D1" s="136" t="s">
        <v>169</v>
      </c>
      <c r="E1" s="137" t="s">
        <v>171</v>
      </c>
      <c r="F1" s="138"/>
      <c r="G1" s="136"/>
      <c r="H1" s="136"/>
      <c r="I1" s="136"/>
    </row>
    <row r="2" spans="1:12" ht="15" x14ac:dyDescent="0.25">
      <c r="A2" s="125" t="s">
        <v>164</v>
      </c>
      <c r="B2" s="136"/>
      <c r="C2" s="136"/>
      <c r="D2" s="136"/>
      <c r="E2" s="139"/>
      <c r="F2" s="139"/>
      <c r="G2" s="136"/>
      <c r="H2" s="136"/>
      <c r="I2" s="136"/>
    </row>
    <row r="3" spans="1:12" ht="12.75" customHeight="1" x14ac:dyDescent="0.2">
      <c r="A3" s="136"/>
      <c r="B3" s="136" t="s">
        <v>167</v>
      </c>
      <c r="C3" s="140">
        <f>(((IngestPerDayTB*NumReplica+RecallPerDayTB)*1000000)/(OperationHours*60*60))</f>
        <v>291.66666666666669</v>
      </c>
      <c r="D3" s="136" t="s">
        <v>133</v>
      </c>
      <c r="E3" s="284" t="s">
        <v>172</v>
      </c>
      <c r="F3" s="284"/>
      <c r="G3" s="284"/>
      <c r="H3" s="284"/>
      <c r="I3" s="136"/>
    </row>
    <row r="4" spans="1:12" ht="15" x14ac:dyDescent="0.25">
      <c r="A4" s="136"/>
      <c r="B4" s="136" t="s">
        <v>264</v>
      </c>
      <c r="C4" s="140">
        <f>FileSizeMB</f>
        <v>100</v>
      </c>
      <c r="D4" s="136" t="s">
        <v>92</v>
      </c>
      <c r="E4" s="141"/>
      <c r="F4" s="139"/>
      <c r="G4" s="142"/>
      <c r="H4" s="142"/>
      <c r="I4" s="136"/>
    </row>
    <row r="5" spans="1:12" ht="12.75" customHeight="1" x14ac:dyDescent="0.2">
      <c r="A5" s="136"/>
      <c r="B5" s="136" t="s">
        <v>173</v>
      </c>
      <c r="C5" s="143">
        <f>VLOOKUP(FileSizeMB,C49:E54,3,TRUE)</f>
        <v>0.45228484588462664</v>
      </c>
      <c r="D5" s="136"/>
      <c r="E5" s="284" t="s">
        <v>174</v>
      </c>
      <c r="F5" s="284"/>
      <c r="G5" s="284"/>
      <c r="H5" s="284"/>
      <c r="I5" s="136"/>
      <c r="K5" s="14"/>
      <c r="L5" s="14"/>
    </row>
    <row r="6" spans="1:12" ht="14.25" x14ac:dyDescent="0.2">
      <c r="A6" s="136"/>
      <c r="B6" s="136" t="s">
        <v>177</v>
      </c>
      <c r="C6" s="144">
        <f>((VLOOKUP(MediaType,MediaTypeArray,7,FALSE))*1000*1000/C4)/1000000</f>
        <v>0.17569399999999996</v>
      </c>
      <c r="D6" s="136" t="s">
        <v>178</v>
      </c>
      <c r="E6" s="139"/>
      <c r="F6" s="139"/>
      <c r="G6" s="142"/>
      <c r="H6" s="142"/>
      <c r="I6" s="136"/>
      <c r="K6" s="14"/>
      <c r="L6" s="14"/>
    </row>
    <row r="7" spans="1:12" ht="14.25" x14ac:dyDescent="0.2">
      <c r="A7" s="136"/>
      <c r="B7" s="136"/>
      <c r="C7" s="143"/>
      <c r="D7" s="136"/>
      <c r="E7" s="139"/>
      <c r="F7" s="139"/>
      <c r="G7" s="142"/>
      <c r="H7" s="142"/>
      <c r="I7" s="136"/>
      <c r="K7" s="14"/>
      <c r="L7" s="14"/>
    </row>
    <row r="8" spans="1:12" ht="15" x14ac:dyDescent="0.25">
      <c r="A8" s="125" t="s">
        <v>250</v>
      </c>
      <c r="B8" s="136"/>
      <c r="C8" s="140"/>
      <c r="D8" s="136"/>
      <c r="E8" s="141"/>
      <c r="F8" s="139"/>
      <c r="G8" s="142"/>
      <c r="H8" s="142"/>
      <c r="I8" s="136"/>
    </row>
    <row r="9" spans="1:12" ht="13.5" customHeight="1" x14ac:dyDescent="0.2">
      <c r="A9" s="136"/>
      <c r="B9" s="136" t="s">
        <v>123</v>
      </c>
      <c r="C9" s="145">
        <f>MAX(C14, ROUNDUP(ExpectedTransferRate/(VLOOKUP(MediaType,MediaTypeArray,IF(DriveFF="Full Height",4,5),FALSE)*$C$5),0),IF(IsHARequired="YES", 2, 2))</f>
        <v>2</v>
      </c>
      <c r="D9" s="145"/>
      <c r="E9" s="284" t="s">
        <v>166</v>
      </c>
      <c r="F9" s="284"/>
      <c r="G9" s="284"/>
      <c r="H9" s="284"/>
      <c r="I9" s="136"/>
    </row>
    <row r="10" spans="1:12" ht="15" x14ac:dyDescent="0.25">
      <c r="A10" s="136"/>
      <c r="B10" s="136" t="s">
        <v>126</v>
      </c>
      <c r="C10" s="145">
        <f>ROUNDUP(TapeCapPB*1000/(VLOOKUP(MediaType,MediaTypeArray,7,FALSE)*0.9),0)*NumReplica</f>
        <v>1266</v>
      </c>
      <c r="D10" s="136"/>
      <c r="E10" s="141"/>
      <c r="F10" s="141"/>
      <c r="G10" s="146"/>
      <c r="H10" s="146"/>
      <c r="I10" s="136"/>
    </row>
    <row r="11" spans="1:12" ht="15" x14ac:dyDescent="0.25">
      <c r="A11" s="136"/>
      <c r="B11" s="136"/>
      <c r="C11" s="145"/>
      <c r="D11" s="136"/>
      <c r="E11" s="141"/>
      <c r="F11" s="141"/>
      <c r="G11" s="146"/>
      <c r="H11" s="146"/>
      <c r="I11" s="136"/>
    </row>
    <row r="12" spans="1:12" ht="12.75" customHeight="1" x14ac:dyDescent="0.2">
      <c r="A12" s="136"/>
      <c r="B12" s="136" t="s">
        <v>286</v>
      </c>
      <c r="C12" s="147">
        <f>MAX(C14, ROUNDUP(EstimatedNumDrives/4,0))</f>
        <v>2</v>
      </c>
      <c r="D12" s="147"/>
      <c r="E12" s="287" t="s">
        <v>146</v>
      </c>
      <c r="F12" s="287"/>
      <c r="G12" s="287"/>
      <c r="H12" s="287"/>
      <c r="I12" s="136"/>
    </row>
    <row r="13" spans="1:12" ht="13.5" customHeight="1" x14ac:dyDescent="0.2">
      <c r="A13" s="136"/>
      <c r="B13" s="148" t="s">
        <v>142</v>
      </c>
      <c r="C13" s="145">
        <f>IF(IsGPFSAlreadyConfigured="YES",0,MAX(3-EstimatedNumServers, 0))</f>
        <v>1</v>
      </c>
      <c r="D13" s="145"/>
      <c r="E13" s="139"/>
      <c r="F13" s="139"/>
      <c r="G13" s="142"/>
      <c r="H13" s="142"/>
      <c r="I13" s="136"/>
    </row>
    <row r="14" spans="1:12" ht="13.5" customHeight="1" x14ac:dyDescent="0.2">
      <c r="A14" s="136"/>
      <c r="B14" s="148" t="s">
        <v>141</v>
      </c>
      <c r="C14" s="145">
        <f>IF(IsHARequired="YES", 2, 1)</f>
        <v>2</v>
      </c>
      <c r="D14" s="145"/>
      <c r="E14" s="284" t="s">
        <v>147</v>
      </c>
      <c r="F14" s="284"/>
      <c r="G14" s="284"/>
      <c r="H14" s="284"/>
      <c r="I14" s="136"/>
    </row>
    <row r="15" spans="1:12" ht="13.5" customHeight="1" x14ac:dyDescent="0.2">
      <c r="A15" s="136"/>
      <c r="B15" s="148"/>
      <c r="C15" s="145"/>
      <c r="D15" s="145"/>
      <c r="E15" s="139"/>
      <c r="F15" s="139"/>
      <c r="G15" s="142"/>
      <c r="H15" s="142"/>
      <c r="I15" s="136"/>
    </row>
    <row r="16" spans="1:12" ht="13.5" customHeight="1" x14ac:dyDescent="0.2">
      <c r="A16" s="136"/>
      <c r="B16" s="148" t="s">
        <v>179</v>
      </c>
      <c r="C16" s="149">
        <f>MAX(ROUNDUP(EstimatedNumDrives/EstimatedNumServers,0)*C6*2+1+32,64)</f>
        <v>64</v>
      </c>
      <c r="D16" s="145" t="s">
        <v>148</v>
      </c>
      <c r="E16" s="286" t="s">
        <v>212</v>
      </c>
      <c r="F16" s="286"/>
      <c r="G16" s="286"/>
      <c r="H16" s="286"/>
      <c r="I16" s="136"/>
    </row>
    <row r="17" spans="1:20" ht="14.25" x14ac:dyDescent="0.2">
      <c r="A17" s="136"/>
      <c r="B17" s="136"/>
      <c r="C17" s="150"/>
      <c r="D17" s="136"/>
      <c r="E17" s="139"/>
      <c r="F17" s="151"/>
      <c r="G17" s="152"/>
      <c r="H17" s="152"/>
      <c r="I17" s="149"/>
    </row>
    <row r="18" spans="1:20" ht="15" x14ac:dyDescent="0.25">
      <c r="A18" s="125" t="s">
        <v>119</v>
      </c>
      <c r="B18" s="150"/>
      <c r="C18" s="136"/>
      <c r="D18" s="145"/>
      <c r="E18" s="153"/>
      <c r="F18" s="153"/>
      <c r="G18" s="154"/>
      <c r="H18" s="154"/>
      <c r="I18" s="145"/>
    </row>
    <row r="19" spans="1:20" ht="14.25" x14ac:dyDescent="0.2">
      <c r="A19" s="136"/>
      <c r="B19" s="150" t="s">
        <v>76</v>
      </c>
      <c r="C19" s="150">
        <f>IF(IsDPFRequired="YES",(EstimatedNumDrives*2),EstimatedNumDrives)</f>
        <v>2</v>
      </c>
      <c r="D19" s="155"/>
      <c r="E19" s="156"/>
      <c r="F19" s="156"/>
      <c r="G19" s="157"/>
      <c r="H19" s="157"/>
      <c r="I19" s="158"/>
      <c r="J19" s="12"/>
    </row>
    <row r="20" spans="1:20" ht="14.25" x14ac:dyDescent="0.2">
      <c r="A20" s="136"/>
      <c r="B20" s="150" t="s">
        <v>77</v>
      </c>
      <c r="C20" s="150" t="str">
        <f>IF(EstimatedNumFCCables/EstimatedNumServers&gt;4,"YES","NO")</f>
        <v>NO</v>
      </c>
      <c r="D20" s="155"/>
      <c r="E20" s="159"/>
      <c r="F20" s="159"/>
      <c r="G20" s="142"/>
      <c r="H20" s="142"/>
      <c r="I20" s="136"/>
      <c r="Q20" s="13"/>
      <c r="S20" s="14"/>
      <c r="T20" s="14"/>
    </row>
    <row r="21" spans="1:20" ht="14.25" x14ac:dyDescent="0.2">
      <c r="A21" s="136"/>
      <c r="B21" s="150"/>
      <c r="C21" s="150"/>
      <c r="D21" s="155"/>
      <c r="E21" s="142"/>
      <c r="F21" s="142"/>
      <c r="G21" s="142"/>
      <c r="H21" s="142"/>
      <c r="I21" s="136"/>
      <c r="M21" s="13"/>
      <c r="O21" s="14"/>
      <c r="P21" s="14"/>
    </row>
    <row r="22" spans="1:20" ht="15" x14ac:dyDescent="0.25">
      <c r="A22" s="125" t="s">
        <v>165</v>
      </c>
      <c r="B22" s="136"/>
      <c r="C22" s="136"/>
      <c r="D22" s="136"/>
      <c r="E22" s="136"/>
      <c r="F22" s="136"/>
      <c r="G22" s="136"/>
      <c r="H22" s="136"/>
      <c r="I22" s="136"/>
    </row>
    <row r="23" spans="1:20" ht="15" x14ac:dyDescent="0.25">
      <c r="A23" s="136"/>
      <c r="B23" s="146" t="s">
        <v>269</v>
      </c>
      <c r="C23" s="146"/>
      <c r="D23" s="136"/>
      <c r="E23" s="136"/>
      <c r="F23" s="136"/>
      <c r="G23" s="136"/>
      <c r="H23" s="160"/>
      <c r="I23" s="160"/>
      <c r="J23" s="13"/>
    </row>
    <row r="24" spans="1:20" ht="41.25" customHeight="1" x14ac:dyDescent="0.2">
      <c r="A24" s="136"/>
      <c r="B24" s="161" t="s">
        <v>249</v>
      </c>
      <c r="C24" s="162" t="s">
        <v>248</v>
      </c>
      <c r="D24" s="163" t="s">
        <v>122</v>
      </c>
      <c r="E24" s="163" t="s">
        <v>121</v>
      </c>
      <c r="F24" s="163" t="s">
        <v>189</v>
      </c>
      <c r="G24" s="163" t="s">
        <v>247</v>
      </c>
      <c r="H24" s="164" t="s">
        <v>233</v>
      </c>
      <c r="I24" s="160"/>
      <c r="J24" s="13"/>
    </row>
    <row r="25" spans="1:20" ht="14.25" x14ac:dyDescent="0.2">
      <c r="A25" s="136"/>
      <c r="B25" s="165" t="s">
        <v>198</v>
      </c>
      <c r="C25" s="165" t="s">
        <v>239</v>
      </c>
      <c r="D25" s="166">
        <v>1.425</v>
      </c>
      <c r="E25" s="167">
        <v>140</v>
      </c>
      <c r="F25" s="168">
        <v>140</v>
      </c>
      <c r="G25" s="169">
        <f>1-H25/D25</f>
        <v>1.3333333333332975E-3</v>
      </c>
      <c r="H25" s="210">
        <f t="shared" ref="H25:H34" si="0">ROUNDDOWN(((-b+SQRT(b*b+4*a*$D25))/(2*a)),0)*($C$42/(1000*1000*1000*1000))</f>
        <v>1.4231</v>
      </c>
      <c r="I25" s="145"/>
      <c r="J25" s="13"/>
    </row>
    <row r="26" spans="1:20" ht="14.25" x14ac:dyDescent="0.2">
      <c r="A26" s="136"/>
      <c r="B26" s="165" t="s">
        <v>184</v>
      </c>
      <c r="C26" s="165" t="s">
        <v>240</v>
      </c>
      <c r="D26" s="166">
        <v>2.4079999999999999</v>
      </c>
      <c r="E26" s="167">
        <v>160</v>
      </c>
      <c r="F26" s="168">
        <v>160</v>
      </c>
      <c r="G26" s="169">
        <f t="shared" ref="G26:G33" si="1">1-H26/D26</f>
        <v>4.6511627906976605E-3</v>
      </c>
      <c r="H26" s="210">
        <f t="shared" si="0"/>
        <v>2.3967999999999998</v>
      </c>
      <c r="I26" s="145"/>
      <c r="J26" s="13"/>
    </row>
    <row r="27" spans="1:20" ht="14.25" x14ac:dyDescent="0.2">
      <c r="A27" s="136"/>
      <c r="B27" s="165" t="s">
        <v>185</v>
      </c>
      <c r="C27" s="165" t="s">
        <v>241</v>
      </c>
      <c r="D27" s="166">
        <v>5.7320000000000002</v>
      </c>
      <c r="E27" s="167">
        <v>300</v>
      </c>
      <c r="F27" s="168">
        <v>300</v>
      </c>
      <c r="G27" s="169">
        <f t="shared" si="1"/>
        <v>3.175157013258989E-3</v>
      </c>
      <c r="H27" s="210">
        <f t="shared" si="0"/>
        <v>5.7138</v>
      </c>
      <c r="I27" s="145"/>
      <c r="J27" s="13"/>
    </row>
    <row r="28" spans="1:20" ht="14.25" x14ac:dyDescent="0.2">
      <c r="A28" s="136"/>
      <c r="B28" s="165" t="s">
        <v>187</v>
      </c>
      <c r="C28" s="165" t="s">
        <v>242</v>
      </c>
      <c r="D28" s="166">
        <v>8.7321428571428577</v>
      </c>
      <c r="E28" s="167">
        <v>300</v>
      </c>
      <c r="F28" s="168">
        <v>300</v>
      </c>
      <c r="G28" s="169">
        <f t="shared" ref="G28" si="2">1-H28/D28</f>
        <v>3.7840490797547144E-3</v>
      </c>
      <c r="H28" s="210">
        <f t="shared" si="0"/>
        <v>8.6990999999999996</v>
      </c>
      <c r="I28" s="145"/>
      <c r="J28" s="13"/>
    </row>
    <row r="29" spans="1:20" ht="14.25" x14ac:dyDescent="0.2">
      <c r="A29" s="136"/>
      <c r="B29" s="165" t="s">
        <v>186</v>
      </c>
      <c r="C29" s="165" t="s">
        <v>243</v>
      </c>
      <c r="D29" s="166">
        <v>11.71</v>
      </c>
      <c r="E29" s="167">
        <v>360</v>
      </c>
      <c r="F29" s="168">
        <v>300</v>
      </c>
      <c r="G29" s="169">
        <f t="shared" si="1"/>
        <v>4.0136635354398598E-3</v>
      </c>
      <c r="H29" s="210">
        <f t="shared" si="0"/>
        <v>11.663</v>
      </c>
      <c r="I29" s="145"/>
      <c r="J29" s="13"/>
    </row>
    <row r="30" spans="1:20" ht="14.25" x14ac:dyDescent="0.2">
      <c r="A30" s="136"/>
      <c r="B30" s="165" t="s">
        <v>289</v>
      </c>
      <c r="C30" s="165" t="s">
        <v>290</v>
      </c>
      <c r="D30" s="166">
        <v>17.68</v>
      </c>
      <c r="E30" s="167">
        <v>400</v>
      </c>
      <c r="F30" s="168">
        <v>300</v>
      </c>
      <c r="G30" s="169">
        <f t="shared" ref="G30" si="3">1-H30/D30</f>
        <v>6.2556561085973517E-3</v>
      </c>
      <c r="H30" s="210">
        <f t="shared" si="0"/>
        <v>17.569399999999998</v>
      </c>
      <c r="I30" s="145"/>
      <c r="J30" s="13"/>
    </row>
    <row r="31" spans="1:20" ht="14.25" x14ac:dyDescent="0.2">
      <c r="A31" s="136"/>
      <c r="B31" s="165" t="s">
        <v>138</v>
      </c>
      <c r="C31" s="165" t="s">
        <v>244</v>
      </c>
      <c r="D31" s="166">
        <v>3.65</v>
      </c>
      <c r="E31" s="167">
        <v>250</v>
      </c>
      <c r="F31" s="224" t="s">
        <v>188</v>
      </c>
      <c r="G31" s="169">
        <f t="shared" si="1"/>
        <v>3.2876712328767654E-3</v>
      </c>
      <c r="H31" s="210">
        <f t="shared" si="0"/>
        <v>3.6379999999999999</v>
      </c>
      <c r="I31" s="145"/>
      <c r="J31" s="13"/>
    </row>
    <row r="32" spans="1:20" ht="14.25" x14ac:dyDescent="0.2">
      <c r="A32" s="136"/>
      <c r="B32" s="165" t="s">
        <v>183</v>
      </c>
      <c r="C32" s="165" t="s">
        <v>245</v>
      </c>
      <c r="D32" s="166">
        <v>9.69</v>
      </c>
      <c r="E32" s="167">
        <v>360</v>
      </c>
      <c r="F32" s="224" t="s">
        <v>188</v>
      </c>
      <c r="G32" s="169">
        <f t="shared" si="1"/>
        <v>3.9834881320950366E-3</v>
      </c>
      <c r="H32" s="210">
        <f t="shared" si="0"/>
        <v>9.6513999999999989</v>
      </c>
      <c r="I32" s="145"/>
      <c r="J32" s="13"/>
    </row>
    <row r="33" spans="1:10" ht="14.25" x14ac:dyDescent="0.2">
      <c r="A33" s="136"/>
      <c r="B33" s="165" t="s">
        <v>182</v>
      </c>
      <c r="C33" s="165" t="s">
        <v>246</v>
      </c>
      <c r="D33" s="166">
        <v>14.56</v>
      </c>
      <c r="E33" s="167">
        <v>360</v>
      </c>
      <c r="F33" s="224" t="s">
        <v>188</v>
      </c>
      <c r="G33" s="169">
        <f t="shared" si="1"/>
        <v>4.95879120879128E-3</v>
      </c>
      <c r="H33" s="210">
        <f t="shared" si="0"/>
        <v>14.4878</v>
      </c>
      <c r="I33" s="145"/>
      <c r="J33" s="13"/>
    </row>
    <row r="34" spans="1:10" ht="14.25" x14ac:dyDescent="0.2">
      <c r="A34" s="136"/>
      <c r="B34" s="165" t="s">
        <v>267</v>
      </c>
      <c r="C34" s="165" t="s">
        <v>268</v>
      </c>
      <c r="D34" s="166">
        <v>19.489999999999998</v>
      </c>
      <c r="E34" s="167">
        <v>400</v>
      </c>
      <c r="F34" s="224" t="s">
        <v>188</v>
      </c>
      <c r="G34" s="169">
        <f t="shared" ref="G34" si="4">1-H34/D34</f>
        <v>6.3109286813751719E-3</v>
      </c>
      <c r="H34" s="210">
        <f t="shared" si="0"/>
        <v>19.366999999999997</v>
      </c>
      <c r="I34" s="145"/>
      <c r="J34" s="13"/>
    </row>
    <row r="35" spans="1:10" ht="14.25" x14ac:dyDescent="0.2">
      <c r="A35" s="136"/>
      <c r="B35" s="170"/>
      <c r="C35" s="170"/>
      <c r="D35" s="171"/>
      <c r="E35" s="172"/>
      <c r="F35" s="173"/>
      <c r="G35" s="174"/>
      <c r="H35" s="175"/>
      <c r="I35" s="160"/>
      <c r="J35" s="13"/>
    </row>
    <row r="36" spans="1:10" ht="14.25" x14ac:dyDescent="0.2">
      <c r="A36" s="211"/>
      <c r="B36" s="212"/>
      <c r="C36" s="212"/>
      <c r="D36" s="213"/>
      <c r="E36" s="214"/>
      <c r="F36" s="215"/>
      <c r="G36" s="216"/>
      <c r="H36" s="217"/>
      <c r="I36" s="218"/>
      <c r="J36" s="13"/>
    </row>
    <row r="37" spans="1:10" hidden="1" x14ac:dyDescent="0.2">
      <c r="B37" s="124" t="s">
        <v>234</v>
      </c>
      <c r="C37" s="110"/>
      <c r="D37" s="111"/>
      <c r="E37" s="112"/>
      <c r="F37" s="113"/>
      <c r="G37" s="114"/>
      <c r="H37" s="13" t="s">
        <v>252</v>
      </c>
      <c r="I37" s="13"/>
    </row>
    <row r="38" spans="1:10" ht="14.25" hidden="1" x14ac:dyDescent="0.2">
      <c r="B38" s="108" t="s">
        <v>238</v>
      </c>
      <c r="C38" s="109">
        <v>10485760</v>
      </c>
      <c r="D38" s="117"/>
      <c r="E38" s="112"/>
      <c r="F38" s="215"/>
      <c r="G38" s="114"/>
      <c r="H38" s="13"/>
      <c r="I38" s="13"/>
    </row>
    <row r="39" spans="1:10" hidden="1" x14ac:dyDescent="0.2">
      <c r="B39" s="108" t="s">
        <v>230</v>
      </c>
      <c r="C39" s="116">
        <v>10000</v>
      </c>
      <c r="D39" s="117"/>
      <c r="E39" s="112"/>
      <c r="F39" s="113" t="s">
        <v>254</v>
      </c>
      <c r="G39" s="209">
        <f>(D44*C41/2)/(1000*1000*1000*1000)</f>
        <v>3.7450000000000001E-8</v>
      </c>
      <c r="H39" s="13"/>
      <c r="I39" s="13"/>
    </row>
    <row r="40" spans="1:10" s="9" customFormat="1" hidden="1" x14ac:dyDescent="0.2">
      <c r="B40" s="115" t="s">
        <v>253</v>
      </c>
      <c r="C40" s="219">
        <v>1</v>
      </c>
      <c r="D40" s="117"/>
      <c r="E40" s="112"/>
      <c r="F40" s="113" t="s">
        <v>255</v>
      </c>
      <c r="G40" s="209">
        <f>(C42+D43+(D44*C41)/2)/(1000*1000*1000*1000)</f>
        <v>1.0700038849999999E-2</v>
      </c>
      <c r="H40" s="107"/>
      <c r="I40" s="107"/>
    </row>
    <row r="41" spans="1:10" s="9" customFormat="1" hidden="1" x14ac:dyDescent="0.2">
      <c r="B41" s="115" t="s">
        <v>231</v>
      </c>
      <c r="C41" s="117">
        <f>MAX(MIN(ROUND(C38*1024/(FileSizeMB*1000*1000),0),C39),1)</f>
        <v>107</v>
      </c>
      <c r="D41" s="117"/>
      <c r="E41" s="112"/>
      <c r="F41" s="113" t="s">
        <v>256</v>
      </c>
      <c r="G41" s="114" t="s">
        <v>251</v>
      </c>
      <c r="H41" s="107"/>
      <c r="I41" s="107"/>
    </row>
    <row r="42" spans="1:10" hidden="1" x14ac:dyDescent="0.2">
      <c r="B42" s="15" t="s">
        <v>232</v>
      </c>
      <c r="C42" s="118">
        <f>C41*FileSizeMB*1000*1000</f>
        <v>10700000000</v>
      </c>
      <c r="D42" s="118"/>
      <c r="E42" s="9"/>
      <c r="F42" s="9"/>
      <c r="G42" s="107"/>
      <c r="H42" s="13"/>
      <c r="I42" s="13"/>
    </row>
    <row r="43" spans="1:10" hidden="1" x14ac:dyDescent="0.2">
      <c r="B43" s="15" t="s">
        <v>235</v>
      </c>
      <c r="C43" s="118">
        <v>2000</v>
      </c>
      <c r="D43" s="118">
        <f>C43*C45</f>
        <v>1400</v>
      </c>
      <c r="E43" s="9"/>
      <c r="F43" s="9"/>
      <c r="G43" s="107"/>
      <c r="H43" s="13"/>
      <c r="I43" s="13"/>
    </row>
    <row r="44" spans="1:10" s="9" customFormat="1" hidden="1" x14ac:dyDescent="0.2">
      <c r="B44" s="115" t="s">
        <v>236</v>
      </c>
      <c r="C44" s="117">
        <v>1000</v>
      </c>
      <c r="D44" s="117">
        <f>C44*C45</f>
        <v>700</v>
      </c>
      <c r="E44" s="112"/>
      <c r="F44" s="113"/>
      <c r="G44" s="114"/>
      <c r="H44" s="107"/>
      <c r="I44" s="107"/>
    </row>
    <row r="45" spans="1:10" hidden="1" x14ac:dyDescent="0.2">
      <c r="B45" s="123" t="s">
        <v>237</v>
      </c>
      <c r="C45" s="220">
        <v>0.7</v>
      </c>
      <c r="D45" s="122"/>
    </row>
    <row r="46" spans="1:10" hidden="1" x14ac:dyDescent="0.2">
      <c r="B46" s="123"/>
      <c r="C46" s="122"/>
      <c r="D46" s="122"/>
    </row>
    <row r="47" spans="1:10" hidden="1" x14ac:dyDescent="0.2">
      <c r="B47" s="20" t="s">
        <v>124</v>
      </c>
      <c r="C47" s="119"/>
      <c r="D47" s="119"/>
      <c r="E47" s="21"/>
      <c r="F47" s="21"/>
      <c r="G47" s="13"/>
      <c r="H47" s="13"/>
      <c r="I47" s="13"/>
    </row>
    <row r="48" spans="1:10" hidden="1" x14ac:dyDescent="0.2">
      <c r="B48" s="22" t="s">
        <v>118</v>
      </c>
      <c r="C48" s="120" t="s">
        <v>102</v>
      </c>
      <c r="D48" s="120" t="s">
        <v>125</v>
      </c>
      <c r="E48" s="22" t="s">
        <v>120</v>
      </c>
      <c r="F48" s="23" t="s">
        <v>86</v>
      </c>
    </row>
    <row r="49" spans="2:6" hidden="1" x14ac:dyDescent="0.2">
      <c r="B49" s="24" t="s">
        <v>82</v>
      </c>
      <c r="C49" s="121">
        <v>1</v>
      </c>
      <c r="D49" s="121">
        <f>D50/5</f>
        <v>2.6000000000000002E-2</v>
      </c>
      <c r="E49" s="25">
        <f>$D$50*FileSizeMB/$C$50</f>
        <v>2.6</v>
      </c>
      <c r="F49" s="26">
        <v>0.2</v>
      </c>
    </row>
    <row r="50" spans="2:6" hidden="1" x14ac:dyDescent="0.2">
      <c r="B50" s="285" t="s">
        <v>80</v>
      </c>
      <c r="C50" s="121">
        <v>5</v>
      </c>
      <c r="D50" s="121">
        <v>0.13</v>
      </c>
      <c r="E50" s="25">
        <f>((LOG(FileSizeMB)-LOG($C$50))*($D$53-$D$50)/(LOG($C$53)-LOG($C$50)))+$D$50</f>
        <v>0.45228484588462664</v>
      </c>
      <c r="F50" s="26">
        <v>0.2</v>
      </c>
    </row>
    <row r="51" spans="2:6" hidden="1" x14ac:dyDescent="0.2">
      <c r="B51" s="285"/>
      <c r="C51" s="121">
        <v>10</v>
      </c>
      <c r="D51" s="121">
        <v>0.2</v>
      </c>
      <c r="E51" s="25">
        <f>((LOG(FileSizeMB)-LOG($C$50))*($D$53-$D$50)/(LOG($C$53)-LOG($C$50)))+$D$50</f>
        <v>0.45228484588462664</v>
      </c>
      <c r="F51" s="26">
        <v>0.2</v>
      </c>
    </row>
    <row r="52" spans="2:6" hidden="1" x14ac:dyDescent="0.2">
      <c r="B52" s="285"/>
      <c r="C52" s="121">
        <v>100</v>
      </c>
      <c r="D52" s="121">
        <v>0.45</v>
      </c>
      <c r="E52" s="25">
        <f>((LOG(FileSizeMB)-LOG($C$50))*($D$53-$D$50)/(LOG($C$53)-LOG($C$50)))+$D$50</f>
        <v>0.45228484588462664</v>
      </c>
      <c r="F52" s="26">
        <v>0.35</v>
      </c>
    </row>
    <row r="53" spans="2:6" hidden="1" x14ac:dyDescent="0.2">
      <c r="B53" s="24" t="s">
        <v>81</v>
      </c>
      <c r="C53" s="121">
        <v>1000</v>
      </c>
      <c r="D53" s="121">
        <v>0.7</v>
      </c>
      <c r="E53" s="25">
        <f>((LOG(FileSizeMB)-LOG($C$53))*($D$54-$D$53)/(LOG($C$54)-LOG($C$53)))+$D$53</f>
        <v>0.59999999999999987</v>
      </c>
      <c r="F53" s="26">
        <v>0.35</v>
      </c>
    </row>
    <row r="54" spans="2:6" hidden="1" x14ac:dyDescent="0.2">
      <c r="B54" s="24" t="s">
        <v>83</v>
      </c>
      <c r="C54" s="121">
        <v>10000</v>
      </c>
      <c r="D54" s="121">
        <v>0.8</v>
      </c>
      <c r="E54" s="25">
        <f>D54</f>
        <v>0.8</v>
      </c>
      <c r="F54" s="26">
        <v>0.5</v>
      </c>
    </row>
    <row r="55" spans="2:6" hidden="1" x14ac:dyDescent="0.2">
      <c r="B55" s="24"/>
      <c r="C55" s="121">
        <v>100000</v>
      </c>
      <c r="D55" s="121">
        <v>0.8</v>
      </c>
      <c r="E55" s="24"/>
      <c r="F55" s="26">
        <v>0.5</v>
      </c>
    </row>
    <row r="56" spans="2:6" hidden="1" x14ac:dyDescent="0.2">
      <c r="B56" s="21"/>
      <c r="C56" s="119"/>
      <c r="D56" s="119"/>
      <c r="E56" s="21"/>
      <c r="F56" s="21"/>
    </row>
    <row r="57" spans="2:6" hidden="1" x14ac:dyDescent="0.2">
      <c r="B57" s="21"/>
      <c r="C57" s="119"/>
      <c r="D57" s="119"/>
      <c r="E57" s="21"/>
      <c r="F57" s="21"/>
    </row>
    <row r="58" spans="2:6" hidden="1" x14ac:dyDescent="0.2">
      <c r="B58" s="21"/>
      <c r="C58" s="119"/>
      <c r="D58" s="119"/>
      <c r="E58" s="21"/>
      <c r="F58" s="21"/>
    </row>
    <row r="59" spans="2:6" hidden="1" x14ac:dyDescent="0.2">
      <c r="B59" s="21"/>
      <c r="C59" s="119"/>
      <c r="D59" s="119"/>
      <c r="E59" s="21"/>
      <c r="F59" s="21"/>
    </row>
    <row r="60" spans="2:6" hidden="1" x14ac:dyDescent="0.2">
      <c r="B60" s="21"/>
      <c r="C60" s="119"/>
      <c r="D60" s="119"/>
      <c r="E60" s="21"/>
      <c r="F60" s="21"/>
    </row>
    <row r="61" spans="2:6" hidden="1" x14ac:dyDescent="0.2">
      <c r="B61" s="21"/>
      <c r="C61" s="119"/>
      <c r="D61" s="119"/>
      <c r="E61" s="21"/>
      <c r="F61" s="21"/>
    </row>
    <row r="62" spans="2:6" hidden="1" x14ac:dyDescent="0.2">
      <c r="B62" s="21"/>
      <c r="C62" s="119"/>
      <c r="D62" s="119"/>
      <c r="E62" s="21"/>
      <c r="F62" s="21"/>
    </row>
    <row r="63" spans="2:6" hidden="1" x14ac:dyDescent="0.2">
      <c r="B63" s="21"/>
      <c r="C63" s="119"/>
      <c r="D63" s="119"/>
      <c r="E63" s="21"/>
      <c r="F63" s="21"/>
    </row>
    <row r="64" spans="2:6" hidden="1" x14ac:dyDescent="0.2">
      <c r="B64" s="21"/>
      <c r="C64" s="119"/>
      <c r="D64" s="119"/>
      <c r="E64" s="21"/>
      <c r="F64" s="21"/>
    </row>
    <row r="65" spans="2:6" hidden="1" x14ac:dyDescent="0.2">
      <c r="B65" s="21"/>
      <c r="C65" s="119"/>
      <c r="D65" s="119"/>
      <c r="E65" s="21"/>
      <c r="F65" s="21"/>
    </row>
    <row r="66" spans="2:6" hidden="1" x14ac:dyDescent="0.2">
      <c r="B66" s="21"/>
      <c r="C66" s="119"/>
      <c r="D66" s="119"/>
      <c r="E66" s="21"/>
      <c r="F66" s="21"/>
    </row>
    <row r="67" spans="2:6" hidden="1" x14ac:dyDescent="0.2">
      <c r="B67" s="21"/>
      <c r="C67" s="119"/>
      <c r="D67" s="119"/>
      <c r="E67" s="21"/>
      <c r="F67" s="21"/>
    </row>
    <row r="68" spans="2:6" hidden="1" x14ac:dyDescent="0.2">
      <c r="B68" s="21"/>
      <c r="C68" s="119"/>
      <c r="D68" s="119"/>
      <c r="E68" s="21"/>
      <c r="F68" s="21"/>
    </row>
    <row r="69" spans="2:6" hidden="1" x14ac:dyDescent="0.2">
      <c r="B69" s="21"/>
      <c r="C69" s="119"/>
      <c r="D69" s="119"/>
      <c r="E69" s="21"/>
      <c r="F69" s="21"/>
    </row>
    <row r="70" spans="2:6" hidden="1" x14ac:dyDescent="0.2">
      <c r="B70" s="21"/>
      <c r="C70" s="119"/>
      <c r="D70" s="119"/>
      <c r="E70" s="21"/>
      <c r="F70" s="21"/>
    </row>
    <row r="71" spans="2:6" hidden="1" x14ac:dyDescent="0.2">
      <c r="B71" s="21"/>
      <c r="C71" s="119"/>
      <c r="D71" s="119"/>
      <c r="E71" s="21"/>
      <c r="F71" s="21"/>
    </row>
    <row r="72" spans="2:6" hidden="1" x14ac:dyDescent="0.2">
      <c r="B72" s="21"/>
      <c r="C72" s="119"/>
      <c r="D72" s="119"/>
      <c r="E72" s="21"/>
      <c r="F72" s="21"/>
    </row>
    <row r="73" spans="2:6" hidden="1" x14ac:dyDescent="0.2">
      <c r="B73" s="21"/>
      <c r="C73" s="119"/>
      <c r="D73" s="119"/>
      <c r="E73" s="21"/>
      <c r="F73" s="21"/>
    </row>
    <row r="74" spans="2:6" hidden="1" x14ac:dyDescent="0.2">
      <c r="B74" s="21"/>
      <c r="C74" s="119"/>
      <c r="D74" s="119"/>
      <c r="E74" s="21"/>
      <c r="F74" s="21"/>
    </row>
    <row r="75" spans="2:6" hidden="1" x14ac:dyDescent="0.2">
      <c r="C75" s="122"/>
      <c r="D75" s="122"/>
    </row>
    <row r="76" spans="2:6" hidden="1" x14ac:dyDescent="0.2">
      <c r="C76" s="122"/>
      <c r="D76" s="122"/>
    </row>
    <row r="77" spans="2:6" hidden="1" x14ac:dyDescent="0.2">
      <c r="C77" s="122"/>
      <c r="D77" s="122"/>
    </row>
    <row r="78" spans="2:6" hidden="1" x14ac:dyDescent="0.2">
      <c r="C78" s="122"/>
      <c r="D78" s="122"/>
    </row>
    <row r="79" spans="2:6" hidden="1" x14ac:dyDescent="0.2">
      <c r="C79" s="122"/>
      <c r="D79" s="122"/>
    </row>
    <row r="80" spans="2:6" hidden="1" x14ac:dyDescent="0.2">
      <c r="C80" s="122"/>
      <c r="D80" s="122"/>
    </row>
    <row r="81" spans="3:4" hidden="1" x14ac:dyDescent="0.2">
      <c r="C81" s="122"/>
      <c r="D81" s="122"/>
    </row>
    <row r="82" spans="3:4" hidden="1" x14ac:dyDescent="0.2">
      <c r="C82" s="122"/>
      <c r="D82" s="122"/>
    </row>
    <row r="83" spans="3:4" hidden="1" x14ac:dyDescent="0.2">
      <c r="C83" s="122"/>
      <c r="D83" s="122"/>
    </row>
    <row r="84" spans="3:4" hidden="1" x14ac:dyDescent="0.2">
      <c r="C84" s="122"/>
      <c r="D84" s="122"/>
    </row>
  </sheetData>
  <sheetProtection algorithmName="SHA-512" hashValue="w9xtpAgTnvujN1n7KUquh1RuEwPMKGRQJSyQN9f4OUQy5zl2V7gDUCNXzw+dAuL+27Rnf+O5GeYKCP1t8E8mLA==" saltValue="aplDlK7IRWUG6+CXiiKNrw==" spinCount="100000" sheet="1" objects="1" scenarios="1"/>
  <mergeCells count="7">
    <mergeCell ref="E5:H5"/>
    <mergeCell ref="E3:H3"/>
    <mergeCell ref="B50:B52"/>
    <mergeCell ref="E16:H16"/>
    <mergeCell ref="E14:H14"/>
    <mergeCell ref="E12:H12"/>
    <mergeCell ref="E9:H9"/>
  </mergeCells>
  <phoneticPr fontId="3" type="noConversion"/>
  <pageMargins left="0.75" right="0.75" top="1" bottom="1" header="0.5" footer="0.5"/>
  <pageSetup orientation="portrait" verticalDpi="599"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44</vt:i4>
      </vt:variant>
    </vt:vector>
  </HeadingPairs>
  <TitlesOfParts>
    <vt:vector size="51" baseType="lpstr">
      <vt:lpstr>Step 1 - Readme First</vt:lpstr>
      <vt:lpstr>Step 2 - Sizing Questions</vt:lpstr>
      <vt:lpstr>Step 3 - Review Sizing Result</vt:lpstr>
      <vt:lpstr>Tape Hardware Req</vt:lpstr>
      <vt:lpstr>Software Licenses</vt:lpstr>
      <vt:lpstr>Disk Estimation</vt:lpstr>
      <vt:lpstr>Tape Estimation</vt:lpstr>
      <vt:lpstr>a</vt:lpstr>
      <vt:lpstr>b</vt:lpstr>
      <vt:lpstr>DaysRetainedOnDisk</vt:lpstr>
      <vt:lpstr>DaysRetainedOnTape</vt:lpstr>
      <vt:lpstr>DriveFF</vt:lpstr>
      <vt:lpstr>DriveType</vt:lpstr>
      <vt:lpstr>EEMetaAndStubGB</vt:lpstr>
      <vt:lpstr>EstimatedNumDrives</vt:lpstr>
      <vt:lpstr>EstimatedNumFCCables</vt:lpstr>
      <vt:lpstr>EstimatedNumServers</vt:lpstr>
      <vt:lpstr>EstimatedNumTapes</vt:lpstr>
      <vt:lpstr>ExpectedTransferRate</vt:lpstr>
      <vt:lpstr>FileSizeMB</vt:lpstr>
      <vt:lpstr>FinalEstimatedNumDrives</vt:lpstr>
      <vt:lpstr>FinalNumTapes</vt:lpstr>
      <vt:lpstr>GPFSBlockSize</vt:lpstr>
      <vt:lpstr>GPFSBlockSizeKB</vt:lpstr>
      <vt:lpstr>GPFSStubSize</vt:lpstr>
      <vt:lpstr>GPFSStubSizeKB</vt:lpstr>
      <vt:lpstr>IBM_TS3310</vt:lpstr>
      <vt:lpstr>IBM_TS3500</vt:lpstr>
      <vt:lpstr>IBM_TS4300</vt:lpstr>
      <vt:lpstr>IBM_TS4500</vt:lpstr>
      <vt:lpstr>IngestPerDayTB</vt:lpstr>
      <vt:lpstr>IsDPFRequired</vt:lpstr>
      <vt:lpstr>IsGPFSAlreadyConfigured</vt:lpstr>
      <vt:lpstr>IsHARequired</vt:lpstr>
      <vt:lpstr>JAG</vt:lpstr>
      <vt:lpstr>LibraryModel</vt:lpstr>
      <vt:lpstr>LibraryType</vt:lpstr>
      <vt:lpstr>LTO</vt:lpstr>
      <vt:lpstr>MediaType</vt:lpstr>
      <vt:lpstr>MediaTypeArray</vt:lpstr>
      <vt:lpstr>NumFilesOnDisk</vt:lpstr>
      <vt:lpstr>NumFilesOnTape</vt:lpstr>
      <vt:lpstr>NumReplica</vt:lpstr>
      <vt:lpstr>OperationHours</vt:lpstr>
      <vt:lpstr>RecallPerDayTB</vt:lpstr>
      <vt:lpstr>TapeCapPB</vt:lpstr>
      <vt:lpstr>TotalTapeCapPB</vt:lpstr>
      <vt:lpstr>TS3310Pict</vt:lpstr>
      <vt:lpstr>TS3500Pict</vt:lpstr>
      <vt:lpstr>TS4300Pict</vt:lpstr>
      <vt:lpstr>TS4500Pict</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TAKESHI ISHIMOTO</cp:lastModifiedBy>
  <dcterms:created xsi:type="dcterms:W3CDTF">2013-02-22T15:41:13Z</dcterms:created>
  <dcterms:modified xsi:type="dcterms:W3CDTF">2022-02-22T07:33:08Z</dcterms:modified>
</cp:coreProperties>
</file>